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7\2. 1차출제\107_엑셀\"/>
    </mc:Choice>
  </mc:AlternateContent>
  <xr:revisionPtr revIDLastSave="0" documentId="13_ncr:1_{53C012BC-A46B-4F0C-B021-C467D47F696D}" xr6:coauthVersionLast="47" xr6:coauthVersionMax="47" xr10:uidLastSave="{00000000-0000-0000-0000-000000000000}"/>
  <bookViews>
    <workbookView xWindow="-132" yWindow="0" windowWidth="12408" windowHeight="12240" firstSheet="1" activeTab="4" xr2:uid="{00000000-000D-0000-FFFF-FFFF00000000}"/>
  </bookViews>
  <sheets>
    <sheet name="문제" sheetId="12" r:id="rId1"/>
    <sheet name="제1작업" sheetId="10" r:id="rId2"/>
    <sheet name="제2작업" sheetId="2" r:id="rId3"/>
    <sheet name="제3작업" sheetId="3" r:id="rId4"/>
    <sheet name="제4작업" sheetId="13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신청인원" localSheetId="0">문제!$G$5:$G$12</definedName>
    <definedName name="신청인원">제1작업!$G$5:$G$12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" l="1"/>
  <c r="G10" i="3"/>
  <c r="G6" i="3"/>
  <c r="G17" i="3" s="1"/>
  <c r="C16" i="3"/>
  <c r="C11" i="3"/>
  <c r="C7" i="3"/>
  <c r="C18" i="3" s="1"/>
  <c r="J14" i="10" l="1"/>
  <c r="H11" i="2"/>
  <c r="E13" i="10"/>
  <c r="E14" i="10"/>
  <c r="J13" i="10"/>
  <c r="J5" i="10"/>
  <c r="J6" i="10"/>
  <c r="J7" i="10"/>
  <c r="J8" i="10"/>
  <c r="J9" i="10"/>
  <c r="J10" i="10"/>
  <c r="J11" i="10"/>
  <c r="J12" i="10"/>
  <c r="I5" i="10"/>
  <c r="I6" i="10"/>
  <c r="I7" i="10"/>
  <c r="I8" i="10"/>
  <c r="I9" i="10"/>
  <c r="I10" i="10"/>
  <c r="I11" i="10"/>
  <c r="I12" i="10"/>
</calcChain>
</file>

<file path=xl/sharedStrings.xml><?xml version="1.0" encoding="utf-8"?>
<sst xmlns="http://schemas.openxmlformats.org/spreadsheetml/2006/main" count="187" uniqueCount="51">
  <si>
    <t>전체 개수</t>
  </si>
  <si>
    <t xml:space="preserve"> 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</si>
  <si>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</si>
  <si>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</si>
  <si>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</si>
  <si>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</si>
  <si>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</si>
  <si>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</si>
  <si>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전체 평균</t>
  </si>
  <si>
    <t>체험학습코드</t>
  </si>
  <si>
    <t>체험학습명</t>
  </si>
  <si>
    <t>분류</t>
  </si>
  <si>
    <t>체험시간
(분)</t>
  </si>
  <si>
    <t>신청인원
(단위:명)</t>
  </si>
  <si>
    <t>인당체험비용</t>
  </si>
  <si>
    <t>체험일</t>
  </si>
  <si>
    <t>체험순위</t>
  </si>
  <si>
    <t>체험요일</t>
  </si>
  <si>
    <t>HL-010</t>
  </si>
  <si>
    <t>DS-250</t>
  </si>
  <si>
    <t>ML-110</t>
  </si>
  <si>
    <t>GP-030</t>
  </si>
  <si>
    <t>PZ-140</t>
  </si>
  <si>
    <t>HC-225</t>
  </si>
  <si>
    <t>CK-130</t>
  </si>
  <si>
    <t>SP-245</t>
  </si>
  <si>
    <t>최대 인당체험비용</t>
  </si>
  <si>
    <t>해양 생태</t>
    <phoneticPr fontId="2" type="noConversion"/>
  </si>
  <si>
    <t>산림 치유</t>
  </si>
  <si>
    <t>산림 치유</t>
    <phoneticPr fontId="2" type="noConversion"/>
  </si>
  <si>
    <t>문화</t>
    <phoneticPr fontId="2" type="noConversion"/>
  </si>
  <si>
    <t>자연</t>
    <phoneticPr fontId="2" type="noConversion"/>
  </si>
  <si>
    <t>전통 악기</t>
    <phoneticPr fontId="2" type="noConversion"/>
  </si>
  <si>
    <t>영화 제작</t>
    <phoneticPr fontId="2" type="noConversion"/>
  </si>
  <si>
    <t>조각 미술</t>
    <phoneticPr fontId="2" type="noConversion"/>
  </si>
  <si>
    <t>사회</t>
    <phoneticPr fontId="2" type="noConversion"/>
  </si>
  <si>
    <t>법원 견학</t>
    <phoneticPr fontId="2" type="noConversion"/>
  </si>
  <si>
    <t>금융 기관</t>
    <phoneticPr fontId="2" type="noConversion"/>
  </si>
  <si>
    <t>지질 탐사</t>
    <phoneticPr fontId="2" type="noConversion"/>
  </si>
  <si>
    <t>자연 체험학습 개수</t>
    <phoneticPr fontId="2" type="noConversion"/>
  </si>
  <si>
    <t>문화 체험학습 신청인원(단위:명)의 평균</t>
    <phoneticPr fontId="2" type="noConversion"/>
  </si>
  <si>
    <t>자연 체험학습 신청인원(단위:명) 합계</t>
    <phoneticPr fontId="2" type="noConversion"/>
  </si>
  <si>
    <t>인당체험비용</t>
    <phoneticPr fontId="2" type="noConversion"/>
  </si>
  <si>
    <t>최대 인당체험비용</t>
    <phoneticPr fontId="2" type="noConversion"/>
  </si>
  <si>
    <t>&gt;=15000</t>
    <phoneticPr fontId="2" type="noConversion"/>
  </si>
  <si>
    <t>자연 개수</t>
  </si>
  <si>
    <t>사회 개수</t>
  </si>
  <si>
    <t>문화 개수</t>
  </si>
  <si>
    <t>자연 평균</t>
  </si>
  <si>
    <t>사회 평균</t>
  </si>
  <si>
    <t>문화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</si>
</sst>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41" fontId="3" fillId="0" borderId="1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1" fontId="3" fillId="0" borderId="8" xfId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41" fontId="3" fillId="0" borderId="0" xfId="0" applyNumberFormat="1" applyFo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8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8" xfId="0" quotePrefix="1" applyFont="1" applyBorder="1" applyAlignment="1">
      <alignment horizontal="center" vertical="center"/>
    </xf>
    <xf numFmtId="9" fontId="3" fillId="0" borderId="0" xfId="2" applyFont="1">
      <alignment vertical="center"/>
    </xf>
    <xf numFmtId="9" fontId="6" fillId="0" borderId="0" xfId="2" applyFont="1">
      <alignment vertical="center"/>
    </xf>
    <xf numFmtId="9" fontId="0" fillId="0" borderId="0" xfId="2" applyFont="1" applyAlignment="1">
      <alignment horizontal="left" vertical="center" indent="1"/>
    </xf>
    <xf numFmtId="9" fontId="5" fillId="0" borderId="0" xfId="2" applyFont="1" applyAlignment="1">
      <alignment horizontal="left" vertical="center" indent="1"/>
    </xf>
    <xf numFmtId="0" fontId="3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4" fontId="3" fillId="0" borderId="18" xfId="1" applyNumberFormat="1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41" fontId="3" fillId="0" borderId="9" xfId="1" applyFont="1" applyBorder="1">
      <alignment vertical="center"/>
    </xf>
    <xf numFmtId="1" fontId="3" fillId="0" borderId="0" xfId="0" applyNumberFormat="1" applyFont="1">
      <alignment vertical="center"/>
    </xf>
    <xf numFmtId="41" fontId="3" fillId="0" borderId="18" xfId="1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176" fontId="3" fillId="0" borderId="11" xfId="0" applyNumberFormat="1" applyFont="1" applyBorder="1">
      <alignment vertical="center"/>
    </xf>
    <xf numFmtId="41" fontId="3" fillId="0" borderId="10" xfId="1" quotePrefix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center" vertical="center"/>
    </xf>
    <xf numFmtId="176" fontId="3" fillId="0" borderId="11" xfId="0" quotePrefix="1" applyNumberFormat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176" fontId="3" fillId="0" borderId="18" xfId="1" applyNumberFormat="1" applyFont="1" applyBorder="1" applyAlignment="1">
      <alignment horizontal="right" vertical="center"/>
    </xf>
    <xf numFmtId="41" fontId="3" fillId="0" borderId="1" xfId="1" applyFont="1" applyBorder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자연 및 문화체험 신청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신청인원(단위:명)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2A5-4686-95AD-E84484591D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(제1작업!$C$5:$C$6,제1작업!$C$8:$C$11)</c:f>
              <c:strCache>
                <c:ptCount val="6"/>
                <c:pt idx="0">
                  <c:v>산림 치유</c:v>
                </c:pt>
                <c:pt idx="1">
                  <c:v>해양 생태</c:v>
                </c:pt>
                <c:pt idx="2">
                  <c:v>조각 미술</c:v>
                </c:pt>
                <c:pt idx="3">
                  <c:v>지질 탐사</c:v>
                </c:pt>
                <c:pt idx="4">
                  <c:v>전통 악기</c:v>
                </c:pt>
                <c:pt idx="5">
                  <c:v>영화 제작</c:v>
                </c:pt>
              </c:strCache>
            </c:strRef>
          </c:cat>
          <c:val>
            <c:numRef>
              <c:f>(제1작업!$G$5:$G$6,제1작업!$G$8:$G$11)</c:f>
              <c:numCache>
                <c:formatCode>_(* #,##0_);_(* \(#,##0\);_(* "-"_);_(@_)</c:formatCode>
                <c:ptCount val="6"/>
                <c:pt idx="0">
                  <c:v>1230</c:v>
                </c:pt>
                <c:pt idx="1">
                  <c:v>985</c:v>
                </c:pt>
                <c:pt idx="2">
                  <c:v>352</c:v>
                </c:pt>
                <c:pt idx="3">
                  <c:v>148</c:v>
                </c:pt>
                <c:pt idx="4">
                  <c:v>658</c:v>
                </c:pt>
                <c:pt idx="5">
                  <c:v>1048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A5-4686-95AD-E84484591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984762895"/>
        <c:axId val="1984759535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인당체험비용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(제1작업!$C$5:$C$6,제1작업!$C$8:$C$11)</c:f>
              <c:strCache>
                <c:ptCount val="6"/>
                <c:pt idx="0">
                  <c:v>산림 치유</c:v>
                </c:pt>
                <c:pt idx="1">
                  <c:v>해양 생태</c:v>
                </c:pt>
                <c:pt idx="2">
                  <c:v>조각 미술</c:v>
                </c:pt>
                <c:pt idx="3">
                  <c:v>지질 탐사</c:v>
                </c:pt>
                <c:pt idx="4">
                  <c:v>전통 악기</c:v>
                </c:pt>
                <c:pt idx="5">
                  <c:v>영화 제작</c:v>
                </c:pt>
              </c:strCache>
            </c:strRef>
          </c:cat>
          <c:val>
            <c:numRef>
              <c:f>(제1작업!$H$5:$H$6,제1작업!$H$8:$H$11)</c:f>
              <c:numCache>
                <c:formatCode>#,##0"원"</c:formatCode>
                <c:ptCount val="6"/>
                <c:pt idx="0">
                  <c:v>10000</c:v>
                </c:pt>
                <c:pt idx="1">
                  <c:v>15000</c:v>
                </c:pt>
                <c:pt idx="2">
                  <c:v>5000</c:v>
                </c:pt>
                <c:pt idx="3">
                  <c:v>18000</c:v>
                </c:pt>
                <c:pt idx="4">
                  <c:v>12000</c:v>
                </c:pt>
                <c:pt idx="5">
                  <c:v>13000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A5-4686-95AD-E84484591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4717775"/>
        <c:axId val="1984704815"/>
      </c:lineChart>
      <c:catAx>
        <c:axId val="1984762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4759535"/>
        <c:crosses val="autoZero"/>
        <c:auto val="1"/>
        <c:lblAlgn val="ctr"/>
        <c:lblOffset val="100"/>
        <c:noMultiLvlLbl val="0"/>
      </c:catAx>
      <c:valAx>
        <c:axId val="198475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4762895"/>
        <c:crosses val="autoZero"/>
        <c:crossBetween val="between"/>
      </c:valAx>
      <c:valAx>
        <c:axId val="1984704815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984717775"/>
        <c:crosses val="max"/>
        <c:crossBetween val="between"/>
        <c:majorUnit val="3000"/>
      </c:valAx>
      <c:catAx>
        <c:axId val="198471777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84704815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D61663-F6D1-4B44-BE72-5D1E3AAE5D7A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99060</xdr:rowOff>
    </xdr:from>
    <xdr:to>
      <xdr:col>6</xdr:col>
      <xdr:colOff>638001</xdr:colOff>
      <xdr:row>2</xdr:row>
      <xdr:rowOff>220980</xdr:rowOff>
    </xdr:to>
    <xdr:sp macro="" textlink="">
      <xdr:nvSpPr>
        <xdr:cNvPr id="5" name="육각형 4">
          <a:extLst>
            <a:ext uri="{FF2B5EF4-FFF2-40B4-BE49-F238E27FC236}">
              <a16:creationId xmlns:a16="http://schemas.microsoft.com/office/drawing/2014/main" id="{87728E4C-0A7F-4247-BBBB-032D86304EC1}"/>
            </a:ext>
          </a:extLst>
        </xdr:cNvPr>
        <xdr:cNvSpPr/>
      </xdr:nvSpPr>
      <xdr:spPr>
        <a:xfrm>
          <a:off x="129540" y="99060"/>
          <a:ext cx="5560521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체험학습 신청 현황</a:t>
          </a:r>
        </a:p>
      </xdr:txBody>
    </xdr:sp>
    <xdr:clientData/>
  </xdr:twoCellAnchor>
  <xdr:twoCellAnchor>
    <xdr:from>
      <xdr:col>7</xdr:col>
      <xdr:colOff>0</xdr:colOff>
      <xdr:row>0</xdr:row>
      <xdr:rowOff>120015</xdr:rowOff>
    </xdr:from>
    <xdr:to>
      <xdr:col>10</xdr:col>
      <xdr:colOff>0</xdr:colOff>
      <xdr:row>2</xdr:row>
      <xdr:rowOff>200025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153B98FA-A478-496E-A45B-CFCAFCF4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120015"/>
          <a:ext cx="278892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99060</xdr:rowOff>
    </xdr:from>
    <xdr:to>
      <xdr:col>6</xdr:col>
      <xdr:colOff>638001</xdr:colOff>
      <xdr:row>2</xdr:row>
      <xdr:rowOff>220980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09CD7CA2-3C07-4E70-80A0-7C65E997EF86}"/>
            </a:ext>
          </a:extLst>
        </xdr:cNvPr>
        <xdr:cNvSpPr/>
      </xdr:nvSpPr>
      <xdr:spPr>
        <a:xfrm>
          <a:off x="129540" y="99060"/>
          <a:ext cx="5560521" cy="74676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체험학습 신청 현황</a:t>
          </a:r>
        </a:p>
      </xdr:txBody>
    </xdr:sp>
    <xdr:clientData/>
  </xdr:twoCellAnchor>
  <xdr:twoCellAnchor>
    <xdr:from>
      <xdr:col>7</xdr:col>
      <xdr:colOff>0</xdr:colOff>
      <xdr:row>0</xdr:row>
      <xdr:rowOff>120015</xdr:rowOff>
    </xdr:from>
    <xdr:to>
      <xdr:col>10</xdr:col>
      <xdr:colOff>0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19E46B9-5954-4DB1-89D6-D1CDCEBF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740" y="120015"/>
          <a:ext cx="278892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67EB66B-5EAE-02D2-E7A3-912F767277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0.2278</cdr:x>
      <cdr:y>0.12637</cdr:y>
    </cdr:from>
    <cdr:to>
      <cdr:x>0.35748</cdr:x>
      <cdr:y>0.17986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7EB0EC84-7CC7-FD11-0455-384FF91F1D0A}"/>
            </a:ext>
          </a:extLst>
        </cdr:cNvPr>
        <cdr:cNvSpPr/>
      </cdr:nvSpPr>
      <cdr:spPr>
        <a:xfrm xmlns:a="http://schemas.openxmlformats.org/drawingml/2006/main">
          <a:off x="2116462" y="766896"/>
          <a:ext cx="1204848" cy="324566"/>
        </a:xfrm>
        <a:prstGeom xmlns:a="http://schemas.openxmlformats.org/drawingml/2006/main" prst="wedgeRoundRectCallout">
          <a:avLst>
            <a:gd name="adj1" fmla="val -85826"/>
            <a:gd name="adj2" fmla="val 34418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신청인원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3584-A1AE-4A01-99AA-A6BB33AC789B}">
  <dimension ref="B1:L18"/>
  <sheetViews>
    <sheetView showGridLines="0" zoomScaleNormal="100" workbookViewId="0">
      <selection activeCell="L18" sqref="L18"/>
    </sheetView>
  </sheetViews>
  <sheetFormatPr defaultColWidth="8.69921875" defaultRowHeight="14.4" x14ac:dyDescent="0.4"/>
  <cols>
    <col min="1" max="1" width="1.69921875" style="1" customWidth="1"/>
    <col min="2" max="2" width="12.3984375" style="1" bestFit="1" customWidth="1"/>
    <col min="3" max="3" width="15.19921875" style="1" customWidth="1"/>
    <col min="4" max="5" width="12.796875" style="1" customWidth="1"/>
    <col min="6" max="7" width="11.3984375" style="1" customWidth="1"/>
    <col min="8" max="10" width="12.19921875" style="1" customWidth="1"/>
    <col min="11" max="16384" width="8.69921875" style="1"/>
  </cols>
  <sheetData>
    <row r="1" spans="2:12" ht="24.6" customHeight="1" x14ac:dyDescent="0.4"/>
    <row r="2" spans="2:12" ht="24.6" customHeight="1" x14ac:dyDescent="0.4"/>
    <row r="3" spans="2:12" ht="24.6" customHeight="1" thickBot="1" x14ac:dyDescent="0.45"/>
    <row r="4" spans="2:12" ht="29.4" thickBot="1" x14ac:dyDescent="0.45">
      <c r="B4" s="32" t="s">
        <v>9</v>
      </c>
      <c r="C4" s="33" t="s">
        <v>10</v>
      </c>
      <c r="D4" s="33" t="s">
        <v>11</v>
      </c>
      <c r="E4" s="34" t="s">
        <v>15</v>
      </c>
      <c r="F4" s="34" t="s">
        <v>12</v>
      </c>
      <c r="G4" s="34" t="s">
        <v>13</v>
      </c>
      <c r="H4" s="34" t="s">
        <v>42</v>
      </c>
      <c r="I4" s="34" t="s">
        <v>16</v>
      </c>
      <c r="J4" s="35" t="s">
        <v>17</v>
      </c>
    </row>
    <row r="5" spans="2:12" ht="19.95" customHeight="1" x14ac:dyDescent="0.4">
      <c r="B5" s="3" t="s">
        <v>18</v>
      </c>
      <c r="C5" s="4" t="s">
        <v>29</v>
      </c>
      <c r="D5" s="4" t="s">
        <v>31</v>
      </c>
      <c r="E5" s="13">
        <v>46239</v>
      </c>
      <c r="F5" s="38">
        <v>90</v>
      </c>
      <c r="G5" s="38">
        <v>1230</v>
      </c>
      <c r="H5" s="5">
        <v>10000</v>
      </c>
      <c r="I5" s="28" t="s">
        <v>2</v>
      </c>
      <c r="J5" s="17" t="s">
        <v>3</v>
      </c>
      <c r="L5" s="22"/>
    </row>
    <row r="6" spans="2:12" ht="19.95" customHeight="1" x14ac:dyDescent="0.4">
      <c r="B6" s="6" t="s">
        <v>19</v>
      </c>
      <c r="C6" s="26" t="s">
        <v>27</v>
      </c>
      <c r="D6" s="26" t="s">
        <v>31</v>
      </c>
      <c r="E6" s="10">
        <v>46252</v>
      </c>
      <c r="F6" s="39">
        <v>120</v>
      </c>
      <c r="G6" s="39">
        <v>985</v>
      </c>
      <c r="H6" s="2">
        <v>15000</v>
      </c>
      <c r="I6" s="29" t="s">
        <v>2</v>
      </c>
      <c r="J6" s="18" t="s">
        <v>3</v>
      </c>
    </row>
    <row r="7" spans="2:12" ht="19.95" customHeight="1" x14ac:dyDescent="0.4">
      <c r="B7" s="6" t="s">
        <v>20</v>
      </c>
      <c r="C7" s="26" t="s">
        <v>37</v>
      </c>
      <c r="D7" s="26" t="s">
        <v>35</v>
      </c>
      <c r="E7" s="10">
        <v>46256</v>
      </c>
      <c r="F7" s="39">
        <v>30</v>
      </c>
      <c r="G7" s="39">
        <v>1209</v>
      </c>
      <c r="H7" s="2">
        <v>7000</v>
      </c>
      <c r="I7" s="29" t="s">
        <v>2</v>
      </c>
      <c r="J7" s="18" t="s">
        <v>3</v>
      </c>
      <c r="L7" s="24"/>
    </row>
    <row r="8" spans="2:12" ht="19.95" customHeight="1" x14ac:dyDescent="0.4">
      <c r="B8" s="6" t="s">
        <v>21</v>
      </c>
      <c r="C8" s="26" t="s">
        <v>34</v>
      </c>
      <c r="D8" s="26" t="s">
        <v>30</v>
      </c>
      <c r="E8" s="10">
        <v>46262</v>
      </c>
      <c r="F8" s="39">
        <v>45</v>
      </c>
      <c r="G8" s="39">
        <v>352</v>
      </c>
      <c r="H8" s="2">
        <v>5000</v>
      </c>
      <c r="I8" s="29" t="s">
        <v>2</v>
      </c>
      <c r="J8" s="18" t="s">
        <v>3</v>
      </c>
      <c r="L8" s="23"/>
    </row>
    <row r="9" spans="2:12" ht="19.95" customHeight="1" x14ac:dyDescent="0.4">
      <c r="B9" s="6" t="s">
        <v>22</v>
      </c>
      <c r="C9" s="26" t="s">
        <v>38</v>
      </c>
      <c r="D9" s="26" t="s">
        <v>31</v>
      </c>
      <c r="E9" s="10">
        <v>46250</v>
      </c>
      <c r="F9" s="39">
        <v>100</v>
      </c>
      <c r="G9" s="39">
        <v>148</v>
      </c>
      <c r="H9" s="2">
        <v>18000</v>
      </c>
      <c r="I9" s="29" t="s">
        <v>2</v>
      </c>
      <c r="J9" s="18" t="s">
        <v>3</v>
      </c>
      <c r="L9" s="21"/>
    </row>
    <row r="10" spans="2:12" ht="19.95" customHeight="1" x14ac:dyDescent="0.4">
      <c r="B10" s="6" t="s">
        <v>23</v>
      </c>
      <c r="C10" s="26" t="s">
        <v>32</v>
      </c>
      <c r="D10" s="26" t="s">
        <v>30</v>
      </c>
      <c r="E10" s="10">
        <v>46264</v>
      </c>
      <c r="F10" s="39">
        <v>50</v>
      </c>
      <c r="G10" s="39">
        <v>658</v>
      </c>
      <c r="H10" s="2">
        <v>12000</v>
      </c>
      <c r="I10" s="29" t="s">
        <v>2</v>
      </c>
      <c r="J10" s="18" t="s">
        <v>3</v>
      </c>
      <c r="L10" s="23"/>
    </row>
    <row r="11" spans="2:12" ht="19.95" customHeight="1" x14ac:dyDescent="0.4">
      <c r="B11" s="6" t="s">
        <v>24</v>
      </c>
      <c r="C11" s="26" t="s">
        <v>33</v>
      </c>
      <c r="D11" s="26" t="s">
        <v>30</v>
      </c>
      <c r="E11" s="10">
        <v>46258</v>
      </c>
      <c r="F11" s="39">
        <v>110</v>
      </c>
      <c r="G11" s="39">
        <v>1048</v>
      </c>
      <c r="H11" s="2">
        <v>13000</v>
      </c>
      <c r="I11" s="29" t="s">
        <v>2</v>
      </c>
      <c r="J11" s="18" t="s">
        <v>3</v>
      </c>
      <c r="L11" s="23"/>
    </row>
    <row r="12" spans="2:12" ht="19.95" customHeight="1" thickBot="1" x14ac:dyDescent="0.45">
      <c r="B12" s="7" t="s">
        <v>25</v>
      </c>
      <c r="C12" s="27" t="s">
        <v>36</v>
      </c>
      <c r="D12" s="27" t="s">
        <v>35</v>
      </c>
      <c r="E12" s="14">
        <v>46259</v>
      </c>
      <c r="F12" s="40">
        <v>45</v>
      </c>
      <c r="G12" s="40">
        <v>251</v>
      </c>
      <c r="H12" s="8">
        <v>8000</v>
      </c>
      <c r="I12" s="20" t="s">
        <v>2</v>
      </c>
      <c r="J12" s="19" t="s">
        <v>3</v>
      </c>
      <c r="L12" s="24"/>
    </row>
    <row r="13" spans="2:12" ht="19.95" customHeight="1" x14ac:dyDescent="0.4">
      <c r="B13" s="56" t="s">
        <v>40</v>
      </c>
      <c r="C13" s="57"/>
      <c r="D13" s="58"/>
      <c r="E13" s="48" t="s">
        <v>4</v>
      </c>
      <c r="F13" s="59"/>
      <c r="G13" s="61" t="s">
        <v>43</v>
      </c>
      <c r="H13" s="57"/>
      <c r="I13" s="58"/>
      <c r="J13" s="49" t="s">
        <v>6</v>
      </c>
      <c r="L13" s="11"/>
    </row>
    <row r="14" spans="2:12" ht="19.95" customHeight="1" thickBot="1" x14ac:dyDescent="0.45">
      <c r="B14" s="62" t="s">
        <v>39</v>
      </c>
      <c r="C14" s="63"/>
      <c r="D14" s="64"/>
      <c r="E14" s="41" t="s">
        <v>5</v>
      </c>
      <c r="F14" s="60"/>
      <c r="G14" s="36" t="s">
        <v>10</v>
      </c>
      <c r="H14" s="27" t="s">
        <v>28</v>
      </c>
      <c r="I14" s="37" t="s">
        <v>14</v>
      </c>
      <c r="J14" s="50" t="s">
        <v>7</v>
      </c>
      <c r="L14" s="16"/>
    </row>
    <row r="16" spans="2:12" x14ac:dyDescent="0.4">
      <c r="E16" s="12" t="s">
        <v>1</v>
      </c>
      <c r="H16" s="16"/>
    </row>
    <row r="17" spans="5:6" x14ac:dyDescent="0.4">
      <c r="E17" s="43"/>
      <c r="F17" s="16"/>
    </row>
    <row r="18" spans="5:6" ht="16.8" customHeight="1" x14ac:dyDescent="0.4"/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FE527283-CF67-480C-96B7-598E7642595E}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1D0A1-10DE-4237-B154-931D2B54CE7F}">
  <dimension ref="B1:L18"/>
  <sheetViews>
    <sheetView topLeftCell="E1" zoomScaleNormal="100" workbookViewId="0">
      <selection activeCell="G5" sqref="G5"/>
    </sheetView>
  </sheetViews>
  <sheetFormatPr defaultColWidth="8.69921875" defaultRowHeight="14.4" x14ac:dyDescent="0.4"/>
  <cols>
    <col min="1" max="1" width="1.69921875" style="1" customWidth="1"/>
    <col min="2" max="2" width="12.3984375" style="1" bestFit="1" customWidth="1"/>
    <col min="3" max="3" width="15.19921875" style="1" customWidth="1"/>
    <col min="4" max="5" width="12.796875" style="1" customWidth="1"/>
    <col min="6" max="7" width="11.3984375" style="1" customWidth="1"/>
    <col min="8" max="10" width="12.19921875" style="1" customWidth="1"/>
    <col min="11" max="16384" width="8.69921875" style="1"/>
  </cols>
  <sheetData>
    <row r="1" spans="2:12" ht="24.6" customHeight="1" x14ac:dyDescent="0.4"/>
    <row r="2" spans="2:12" ht="24.6" customHeight="1" x14ac:dyDescent="0.4"/>
    <row r="3" spans="2:12" ht="24.6" customHeight="1" thickBot="1" x14ac:dyDescent="0.45"/>
    <row r="4" spans="2:12" ht="29.4" thickBot="1" x14ac:dyDescent="0.45">
      <c r="B4" s="32" t="s">
        <v>9</v>
      </c>
      <c r="C4" s="33" t="s">
        <v>10</v>
      </c>
      <c r="D4" s="33" t="s">
        <v>11</v>
      </c>
      <c r="E4" s="34" t="s">
        <v>15</v>
      </c>
      <c r="F4" s="34" t="s">
        <v>12</v>
      </c>
      <c r="G4" s="34" t="s">
        <v>13</v>
      </c>
      <c r="H4" s="34" t="s">
        <v>42</v>
      </c>
      <c r="I4" s="34" t="s">
        <v>16</v>
      </c>
      <c r="J4" s="35" t="s">
        <v>17</v>
      </c>
    </row>
    <row r="5" spans="2:12" ht="19.95" customHeight="1" x14ac:dyDescent="0.4">
      <c r="B5" s="3" t="s">
        <v>18</v>
      </c>
      <c r="C5" s="4" t="s">
        <v>29</v>
      </c>
      <c r="D5" s="4" t="s">
        <v>31</v>
      </c>
      <c r="E5" s="13">
        <v>46239</v>
      </c>
      <c r="F5" s="38">
        <v>90</v>
      </c>
      <c r="G5" s="38">
        <v>1230</v>
      </c>
      <c r="H5" s="51">
        <v>10000</v>
      </c>
      <c r="I5" s="28" t="str">
        <f t="shared" ref="I5:I12" si="0">_xlfn.RANK.EQ(G5,$G$5:$G$12)&amp;"위"</f>
        <v>1위</v>
      </c>
      <c r="J5" s="17" t="str">
        <f t="shared" ref="J5:J12" si="1">CHOOSE(WEEKDAY(E5,2),"월요일","화요일","수요일","목요일","금요일","토요일","일요일")</f>
        <v>수요일</v>
      </c>
      <c r="L5" s="22"/>
    </row>
    <row r="6" spans="2:12" ht="19.95" customHeight="1" x14ac:dyDescent="0.4">
      <c r="B6" s="6" t="s">
        <v>19</v>
      </c>
      <c r="C6" s="26" t="s">
        <v>27</v>
      </c>
      <c r="D6" s="26" t="s">
        <v>31</v>
      </c>
      <c r="E6" s="10">
        <v>46252</v>
      </c>
      <c r="F6" s="39">
        <v>120</v>
      </c>
      <c r="G6" s="39">
        <v>985</v>
      </c>
      <c r="H6" s="52">
        <v>15000</v>
      </c>
      <c r="I6" s="29" t="str">
        <f t="shared" si="0"/>
        <v>4위</v>
      </c>
      <c r="J6" s="18" t="str">
        <f t="shared" si="1"/>
        <v>화요일</v>
      </c>
    </row>
    <row r="7" spans="2:12" ht="19.95" customHeight="1" x14ac:dyDescent="0.4">
      <c r="B7" s="6" t="s">
        <v>20</v>
      </c>
      <c r="C7" s="26" t="s">
        <v>37</v>
      </c>
      <c r="D7" s="26" t="s">
        <v>35</v>
      </c>
      <c r="E7" s="10">
        <v>46256</v>
      </c>
      <c r="F7" s="39">
        <v>30</v>
      </c>
      <c r="G7" s="39">
        <v>1209</v>
      </c>
      <c r="H7" s="52">
        <v>7000</v>
      </c>
      <c r="I7" s="29" t="str">
        <f t="shared" si="0"/>
        <v>2위</v>
      </c>
      <c r="J7" s="18" t="str">
        <f t="shared" si="1"/>
        <v>토요일</v>
      </c>
      <c r="L7" s="24"/>
    </row>
    <row r="8" spans="2:12" ht="19.95" customHeight="1" x14ac:dyDescent="0.4">
      <c r="B8" s="6" t="s">
        <v>21</v>
      </c>
      <c r="C8" s="26" t="s">
        <v>34</v>
      </c>
      <c r="D8" s="26" t="s">
        <v>30</v>
      </c>
      <c r="E8" s="10">
        <v>46262</v>
      </c>
      <c r="F8" s="39">
        <v>45</v>
      </c>
      <c r="G8" s="39">
        <v>352</v>
      </c>
      <c r="H8" s="52">
        <v>5000</v>
      </c>
      <c r="I8" s="29" t="str">
        <f t="shared" si="0"/>
        <v>6위</v>
      </c>
      <c r="J8" s="18" t="str">
        <f t="shared" si="1"/>
        <v>금요일</v>
      </c>
      <c r="L8" s="23"/>
    </row>
    <row r="9" spans="2:12" ht="19.95" customHeight="1" x14ac:dyDescent="0.4">
      <c r="B9" s="6" t="s">
        <v>22</v>
      </c>
      <c r="C9" s="26" t="s">
        <v>38</v>
      </c>
      <c r="D9" s="26" t="s">
        <v>31</v>
      </c>
      <c r="E9" s="10">
        <v>46250</v>
      </c>
      <c r="F9" s="39">
        <v>100</v>
      </c>
      <c r="G9" s="39">
        <v>148</v>
      </c>
      <c r="H9" s="52">
        <v>18000</v>
      </c>
      <c r="I9" s="29" t="str">
        <f t="shared" si="0"/>
        <v>8위</v>
      </c>
      <c r="J9" s="18" t="str">
        <f t="shared" si="1"/>
        <v>일요일</v>
      </c>
      <c r="L9" s="21"/>
    </row>
    <row r="10" spans="2:12" ht="19.95" customHeight="1" x14ac:dyDescent="0.4">
      <c r="B10" s="6" t="s">
        <v>23</v>
      </c>
      <c r="C10" s="26" t="s">
        <v>32</v>
      </c>
      <c r="D10" s="26" t="s">
        <v>30</v>
      </c>
      <c r="E10" s="10">
        <v>46264</v>
      </c>
      <c r="F10" s="39">
        <v>50</v>
      </c>
      <c r="G10" s="39">
        <v>658</v>
      </c>
      <c r="H10" s="52">
        <v>12000</v>
      </c>
      <c r="I10" s="29" t="str">
        <f t="shared" si="0"/>
        <v>5위</v>
      </c>
      <c r="J10" s="18" t="str">
        <f t="shared" si="1"/>
        <v>일요일</v>
      </c>
      <c r="L10" s="23"/>
    </row>
    <row r="11" spans="2:12" ht="19.95" customHeight="1" x14ac:dyDescent="0.4">
      <c r="B11" s="6" t="s">
        <v>24</v>
      </c>
      <c r="C11" s="26" t="s">
        <v>33</v>
      </c>
      <c r="D11" s="26" t="s">
        <v>30</v>
      </c>
      <c r="E11" s="10">
        <v>46258</v>
      </c>
      <c r="F11" s="39">
        <v>110</v>
      </c>
      <c r="G11" s="39">
        <v>1048</v>
      </c>
      <c r="H11" s="52">
        <v>13000</v>
      </c>
      <c r="I11" s="29" t="str">
        <f t="shared" si="0"/>
        <v>3위</v>
      </c>
      <c r="J11" s="18" t="str">
        <f t="shared" si="1"/>
        <v>월요일</v>
      </c>
      <c r="L11" s="23"/>
    </row>
    <row r="12" spans="2:12" ht="19.95" customHeight="1" thickBot="1" x14ac:dyDescent="0.45">
      <c r="B12" s="7" t="s">
        <v>25</v>
      </c>
      <c r="C12" s="27" t="s">
        <v>36</v>
      </c>
      <c r="D12" s="27" t="s">
        <v>35</v>
      </c>
      <c r="E12" s="14">
        <v>46259</v>
      </c>
      <c r="F12" s="40">
        <v>45</v>
      </c>
      <c r="G12" s="40">
        <v>251</v>
      </c>
      <c r="H12" s="53">
        <v>8000</v>
      </c>
      <c r="I12" s="20" t="str">
        <f t="shared" si="0"/>
        <v>7위</v>
      </c>
      <c r="J12" s="19" t="str">
        <f t="shared" si="1"/>
        <v>화요일</v>
      </c>
      <c r="L12" s="24"/>
    </row>
    <row r="13" spans="2:12" ht="19.95" customHeight="1" x14ac:dyDescent="0.4">
      <c r="B13" s="56" t="s">
        <v>40</v>
      </c>
      <c r="C13" s="57"/>
      <c r="D13" s="58"/>
      <c r="E13" s="47">
        <f>SUMIF(D5:D12,"문화",신청인원)/COUNTIF(D5:D12,"문화")</f>
        <v>686</v>
      </c>
      <c r="F13" s="59"/>
      <c r="G13" s="61" t="s">
        <v>26</v>
      </c>
      <c r="H13" s="57"/>
      <c r="I13" s="58"/>
      <c r="J13" s="46">
        <f>MAX(H5:H12)</f>
        <v>18000</v>
      </c>
      <c r="L13" s="11"/>
    </row>
    <row r="14" spans="2:12" ht="19.95" customHeight="1" thickBot="1" x14ac:dyDescent="0.45">
      <c r="B14" s="62" t="s">
        <v>39</v>
      </c>
      <c r="C14" s="63"/>
      <c r="D14" s="64"/>
      <c r="E14" s="41">
        <f>DCOUNTA(B4:H12,2,D4:D5)</f>
        <v>3</v>
      </c>
      <c r="F14" s="60"/>
      <c r="G14" s="36" t="s">
        <v>10</v>
      </c>
      <c r="H14" s="27" t="s">
        <v>28</v>
      </c>
      <c r="I14" s="37" t="s">
        <v>14</v>
      </c>
      <c r="J14" s="42">
        <f>VLOOKUP(H14,C5:H12,6,0)</f>
        <v>10000</v>
      </c>
      <c r="L14" s="16"/>
    </row>
    <row r="16" spans="2:12" x14ac:dyDescent="0.4">
      <c r="E16" s="12" t="s">
        <v>1</v>
      </c>
      <c r="H16" s="16"/>
    </row>
    <row r="17" spans="5:6" x14ac:dyDescent="0.4">
      <c r="E17" s="43"/>
      <c r="F17" s="16"/>
    </row>
    <row r="18" spans="5:6" ht="16.8" customHeight="1" x14ac:dyDescent="0.4"/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3" priority="1">
      <formula>$G5&gt;=1000</formula>
    </cfRule>
  </conditionalFormatting>
  <dataValidations count="1">
    <dataValidation type="list" allowBlank="1" showInputMessage="1" showErrorMessage="1" sqref="H14" xr:uid="{BFDA2F07-47E0-400C-A08F-1EC6ECA17CB3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2"/>
  <sheetViews>
    <sheetView zoomScaleNormal="100" workbookViewId="0">
      <selection activeCell="K18" sqref="K18"/>
    </sheetView>
  </sheetViews>
  <sheetFormatPr defaultColWidth="8.69921875" defaultRowHeight="14.4" x14ac:dyDescent="0.4"/>
  <cols>
    <col min="1" max="1" width="1.69921875" style="1" customWidth="1"/>
    <col min="2" max="2" width="12.3984375" style="1" bestFit="1" customWidth="1"/>
    <col min="3" max="3" width="15.19921875" style="1" customWidth="1"/>
    <col min="4" max="5" width="12.796875" style="1" customWidth="1"/>
    <col min="6" max="7" width="11.3984375" style="1" customWidth="1"/>
    <col min="8" max="8" width="12.19921875" style="1" customWidth="1"/>
    <col min="9" max="9" width="8.69921875" style="1"/>
    <col min="10" max="10" width="10.09765625" style="1" customWidth="1"/>
    <col min="11" max="11" width="15.3984375" style="1" bestFit="1" customWidth="1"/>
    <col min="12" max="12" width="11.59765625" style="1" customWidth="1"/>
    <col min="13" max="13" width="12.69921875" style="1" customWidth="1"/>
    <col min="14" max="14" width="11.8984375" style="1" customWidth="1"/>
    <col min="15" max="16" width="13.19921875" style="1" customWidth="1"/>
    <col min="17" max="16384" width="8.69921875" style="1"/>
  </cols>
  <sheetData>
    <row r="1" spans="2:8" ht="15" thickBot="1" x14ac:dyDescent="0.45"/>
    <row r="2" spans="2:8" ht="29.4" thickBot="1" x14ac:dyDescent="0.45">
      <c r="B2" s="32" t="s">
        <v>9</v>
      </c>
      <c r="C2" s="33" t="s">
        <v>10</v>
      </c>
      <c r="D2" s="33" t="s">
        <v>11</v>
      </c>
      <c r="E2" s="34" t="s">
        <v>15</v>
      </c>
      <c r="F2" s="34" t="s">
        <v>12</v>
      </c>
      <c r="G2" s="34" t="s">
        <v>13</v>
      </c>
      <c r="H2" s="34" t="s">
        <v>42</v>
      </c>
    </row>
    <row r="3" spans="2:8" x14ac:dyDescent="0.4">
      <c r="B3" s="3" t="s">
        <v>18</v>
      </c>
      <c r="C3" s="4" t="s">
        <v>29</v>
      </c>
      <c r="D3" s="4" t="s">
        <v>31</v>
      </c>
      <c r="E3" s="13">
        <v>46239</v>
      </c>
      <c r="F3" s="38">
        <v>90</v>
      </c>
      <c r="G3" s="38">
        <v>1236.9999999999998</v>
      </c>
      <c r="H3" s="51">
        <v>10000</v>
      </c>
    </row>
    <row r="4" spans="2:8" x14ac:dyDescent="0.4">
      <c r="B4" s="6" t="s">
        <v>19</v>
      </c>
      <c r="C4" s="26" t="s">
        <v>27</v>
      </c>
      <c r="D4" s="26" t="s">
        <v>31</v>
      </c>
      <c r="E4" s="10">
        <v>46252</v>
      </c>
      <c r="F4" s="39">
        <v>120</v>
      </c>
      <c r="G4" s="39">
        <v>985</v>
      </c>
      <c r="H4" s="52">
        <v>15000</v>
      </c>
    </row>
    <row r="5" spans="2:8" x14ac:dyDescent="0.4">
      <c r="B5" s="6" t="s">
        <v>20</v>
      </c>
      <c r="C5" s="26" t="s">
        <v>37</v>
      </c>
      <c r="D5" s="26" t="s">
        <v>35</v>
      </c>
      <c r="E5" s="10">
        <v>46256</v>
      </c>
      <c r="F5" s="39">
        <v>30</v>
      </c>
      <c r="G5" s="39">
        <v>1209</v>
      </c>
      <c r="H5" s="52">
        <v>7000</v>
      </c>
    </row>
    <row r="6" spans="2:8" x14ac:dyDescent="0.4">
      <c r="B6" s="6" t="s">
        <v>21</v>
      </c>
      <c r="C6" s="26" t="s">
        <v>34</v>
      </c>
      <c r="D6" s="26" t="s">
        <v>30</v>
      </c>
      <c r="E6" s="10">
        <v>46262</v>
      </c>
      <c r="F6" s="39">
        <v>45</v>
      </c>
      <c r="G6" s="39">
        <v>352</v>
      </c>
      <c r="H6" s="52">
        <v>5000</v>
      </c>
    </row>
    <row r="7" spans="2:8" x14ac:dyDescent="0.4">
      <c r="B7" s="6" t="s">
        <v>22</v>
      </c>
      <c r="C7" s="26" t="s">
        <v>38</v>
      </c>
      <c r="D7" s="26" t="s">
        <v>31</v>
      </c>
      <c r="E7" s="10">
        <v>46250</v>
      </c>
      <c r="F7" s="39">
        <v>100</v>
      </c>
      <c r="G7" s="39">
        <v>148</v>
      </c>
      <c r="H7" s="52">
        <v>18000</v>
      </c>
    </row>
    <row r="8" spans="2:8" x14ac:dyDescent="0.4">
      <c r="B8" s="6" t="s">
        <v>23</v>
      </c>
      <c r="C8" s="26" t="s">
        <v>32</v>
      </c>
      <c r="D8" s="26" t="s">
        <v>30</v>
      </c>
      <c r="E8" s="10">
        <v>46264</v>
      </c>
      <c r="F8" s="39">
        <v>50</v>
      </c>
      <c r="G8" s="39">
        <v>658</v>
      </c>
      <c r="H8" s="52">
        <v>12000</v>
      </c>
    </row>
    <row r="9" spans="2:8" x14ac:dyDescent="0.4">
      <c r="B9" s="6" t="s">
        <v>24</v>
      </c>
      <c r="C9" s="26" t="s">
        <v>33</v>
      </c>
      <c r="D9" s="26" t="s">
        <v>30</v>
      </c>
      <c r="E9" s="10">
        <v>46258</v>
      </c>
      <c r="F9" s="39">
        <v>110</v>
      </c>
      <c r="G9" s="39">
        <v>1048</v>
      </c>
      <c r="H9" s="52">
        <v>13000</v>
      </c>
    </row>
    <row r="10" spans="2:8" x14ac:dyDescent="0.4">
      <c r="B10" s="30" t="s">
        <v>25</v>
      </c>
      <c r="C10" s="25" t="s">
        <v>36</v>
      </c>
      <c r="D10" s="25" t="s">
        <v>35</v>
      </c>
      <c r="E10" s="31">
        <v>46259</v>
      </c>
      <c r="F10" s="44">
        <v>45</v>
      </c>
      <c r="G10" s="44">
        <v>251</v>
      </c>
      <c r="H10" s="54">
        <v>8000</v>
      </c>
    </row>
    <row r="11" spans="2:8" x14ac:dyDescent="0.4">
      <c r="B11" s="65" t="s">
        <v>41</v>
      </c>
      <c r="C11" s="65"/>
      <c r="D11" s="65"/>
      <c r="E11" s="65"/>
      <c r="F11" s="65"/>
      <c r="G11" s="65"/>
      <c r="H11" s="55">
        <f>DSUM(B2:H10,6,D2:D3)</f>
        <v>2370</v>
      </c>
    </row>
    <row r="13" spans="2:8" ht="15" thickBot="1" x14ac:dyDescent="0.45"/>
    <row r="14" spans="2:8" ht="15" thickBot="1" x14ac:dyDescent="0.45">
      <c r="B14" s="33" t="s">
        <v>11</v>
      </c>
      <c r="C14" s="34" t="s">
        <v>42</v>
      </c>
    </row>
    <row r="15" spans="2:8" x14ac:dyDescent="0.4">
      <c r="B15" s="1" t="s">
        <v>35</v>
      </c>
    </row>
    <row r="16" spans="2:8" x14ac:dyDescent="0.4">
      <c r="C16" s="1" t="s">
        <v>44</v>
      </c>
    </row>
    <row r="17" spans="2:5" ht="15" thickBot="1" x14ac:dyDescent="0.45"/>
    <row r="18" spans="2:5" ht="29.4" thickBot="1" x14ac:dyDescent="0.45">
      <c r="B18" s="32" t="s">
        <v>9</v>
      </c>
      <c r="C18" s="33" t="s">
        <v>10</v>
      </c>
      <c r="D18" s="34" t="s">
        <v>13</v>
      </c>
      <c r="E18" s="34" t="s">
        <v>42</v>
      </c>
    </row>
    <row r="19" spans="2:5" x14ac:dyDescent="0.4">
      <c r="B19" s="6" t="s">
        <v>19</v>
      </c>
      <c r="C19" s="26" t="s">
        <v>27</v>
      </c>
      <c r="D19" s="39">
        <v>985</v>
      </c>
      <c r="E19" s="52">
        <v>15000</v>
      </c>
    </row>
    <row r="20" spans="2:5" x14ac:dyDescent="0.4">
      <c r="B20" s="6" t="s">
        <v>20</v>
      </c>
      <c r="C20" s="26" t="s">
        <v>37</v>
      </c>
      <c r="D20" s="39">
        <v>1209</v>
      </c>
      <c r="E20" s="52">
        <v>7000</v>
      </c>
    </row>
    <row r="21" spans="2:5" x14ac:dyDescent="0.4">
      <c r="B21" s="6" t="s">
        <v>22</v>
      </c>
      <c r="C21" s="26" t="s">
        <v>38</v>
      </c>
      <c r="D21" s="39">
        <v>148</v>
      </c>
      <c r="E21" s="52">
        <v>18000</v>
      </c>
    </row>
    <row r="22" spans="2:5" x14ac:dyDescent="0.4">
      <c r="B22" s="30" t="s">
        <v>25</v>
      </c>
      <c r="C22" s="25" t="s">
        <v>36</v>
      </c>
      <c r="D22" s="44">
        <v>251</v>
      </c>
      <c r="E22" s="54">
        <v>8000</v>
      </c>
    </row>
  </sheetData>
  <mergeCells count="1">
    <mergeCell ref="B11:G11"/>
  </mergeCells>
  <phoneticPr fontId="2" type="noConversion"/>
  <conditionalFormatting sqref="B3:H10">
    <cfRule type="expression" dxfId="2" priority="1">
      <formula>$G3&gt;=1000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8"/>
  <sheetViews>
    <sheetView topLeftCell="B1" zoomScaleNormal="100" workbookViewId="0">
      <selection activeCell="E23" sqref="E23"/>
    </sheetView>
  </sheetViews>
  <sheetFormatPr defaultColWidth="8.69921875" defaultRowHeight="14.4" x14ac:dyDescent="0.4"/>
  <cols>
    <col min="1" max="1" width="1.69921875" style="1" customWidth="1"/>
    <col min="2" max="2" width="12.3984375" style="1" bestFit="1" customWidth="1"/>
    <col min="3" max="3" width="15.19921875" style="1" customWidth="1"/>
    <col min="4" max="5" width="12.796875" style="1" customWidth="1"/>
    <col min="6" max="7" width="11.3984375" style="1" customWidth="1"/>
    <col min="8" max="8" width="12.19921875" style="1" customWidth="1"/>
    <col min="9" max="16384" width="8.69921875" style="1"/>
  </cols>
  <sheetData>
    <row r="1" spans="2:8" ht="15" thickBot="1" x14ac:dyDescent="0.45"/>
    <row r="2" spans="2:8" ht="29.4" thickBot="1" x14ac:dyDescent="0.45">
      <c r="B2" s="32" t="s">
        <v>9</v>
      </c>
      <c r="C2" s="33" t="s">
        <v>10</v>
      </c>
      <c r="D2" s="33" t="s">
        <v>11</v>
      </c>
      <c r="E2" s="34" t="s">
        <v>15</v>
      </c>
      <c r="F2" s="34" t="s">
        <v>12</v>
      </c>
      <c r="G2" s="34" t="s">
        <v>13</v>
      </c>
      <c r="H2" s="34" t="s">
        <v>42</v>
      </c>
    </row>
    <row r="3" spans="2:8" x14ac:dyDescent="0.4">
      <c r="B3" s="3" t="s">
        <v>18</v>
      </c>
      <c r="C3" s="4" t="s">
        <v>29</v>
      </c>
      <c r="D3" s="4" t="s">
        <v>31</v>
      </c>
      <c r="E3" s="13">
        <v>46239</v>
      </c>
      <c r="F3" s="38">
        <v>90</v>
      </c>
      <c r="G3" s="38">
        <v>1230</v>
      </c>
      <c r="H3" s="51">
        <v>10000</v>
      </c>
    </row>
    <row r="4" spans="2:8" x14ac:dyDescent="0.4">
      <c r="B4" s="6" t="s">
        <v>19</v>
      </c>
      <c r="C4" s="26" t="s">
        <v>27</v>
      </c>
      <c r="D4" s="26" t="s">
        <v>31</v>
      </c>
      <c r="E4" s="10">
        <v>46252</v>
      </c>
      <c r="F4" s="39">
        <v>120</v>
      </c>
      <c r="G4" s="39">
        <v>985</v>
      </c>
      <c r="H4" s="52">
        <v>15000</v>
      </c>
    </row>
    <row r="5" spans="2:8" x14ac:dyDescent="0.4">
      <c r="B5" s="6" t="s">
        <v>22</v>
      </c>
      <c r="C5" s="26" t="s">
        <v>38</v>
      </c>
      <c r="D5" s="26" t="s">
        <v>31</v>
      </c>
      <c r="E5" s="10">
        <v>46250</v>
      </c>
      <c r="F5" s="39">
        <v>100</v>
      </c>
      <c r="G5" s="39">
        <v>148</v>
      </c>
      <c r="H5" s="52">
        <v>18000</v>
      </c>
    </row>
    <row r="6" spans="2:8" x14ac:dyDescent="0.4">
      <c r="B6" s="6"/>
      <c r="C6" s="26"/>
      <c r="D6" s="9" t="s">
        <v>48</v>
      </c>
      <c r="E6" s="10"/>
      <c r="F6" s="39"/>
      <c r="G6" s="39">
        <f>SUBTOTAL(1,G3:G5)</f>
        <v>787.66666666666663</v>
      </c>
      <c r="H6" s="52"/>
    </row>
    <row r="7" spans="2:8" x14ac:dyDescent="0.4">
      <c r="B7" s="6"/>
      <c r="C7" s="26">
        <f>SUBTOTAL(3,C3:C5)</f>
        <v>3</v>
      </c>
      <c r="D7" s="9" t="s">
        <v>45</v>
      </c>
      <c r="E7" s="10"/>
      <c r="F7" s="39"/>
      <c r="G7" s="39"/>
      <c r="H7" s="52"/>
    </row>
    <row r="8" spans="2:8" x14ac:dyDescent="0.4">
      <c r="B8" s="6" t="s">
        <v>20</v>
      </c>
      <c r="C8" s="26" t="s">
        <v>37</v>
      </c>
      <c r="D8" s="26" t="s">
        <v>35</v>
      </c>
      <c r="E8" s="10">
        <v>46256</v>
      </c>
      <c r="F8" s="39">
        <v>30</v>
      </c>
      <c r="G8" s="39">
        <v>1209</v>
      </c>
      <c r="H8" s="52">
        <v>7000</v>
      </c>
    </row>
    <row r="9" spans="2:8" x14ac:dyDescent="0.4">
      <c r="B9" s="6" t="s">
        <v>25</v>
      </c>
      <c r="C9" s="26" t="s">
        <v>36</v>
      </c>
      <c r="D9" s="26" t="s">
        <v>35</v>
      </c>
      <c r="E9" s="10">
        <v>46259</v>
      </c>
      <c r="F9" s="39">
        <v>45</v>
      </c>
      <c r="G9" s="39">
        <v>251</v>
      </c>
      <c r="H9" s="52">
        <v>8000</v>
      </c>
    </row>
    <row r="10" spans="2:8" x14ac:dyDescent="0.4">
      <c r="B10" s="6"/>
      <c r="C10" s="26"/>
      <c r="D10" s="9" t="s">
        <v>49</v>
      </c>
      <c r="E10" s="10"/>
      <c r="F10" s="39"/>
      <c r="G10" s="39">
        <f>SUBTOTAL(1,G8:G9)</f>
        <v>730</v>
      </c>
      <c r="H10" s="52"/>
    </row>
    <row r="11" spans="2:8" x14ac:dyDescent="0.4">
      <c r="B11" s="6"/>
      <c r="C11" s="26">
        <f>SUBTOTAL(3,C8:C9)</f>
        <v>2</v>
      </c>
      <c r="D11" s="9" t="s">
        <v>46</v>
      </c>
      <c r="E11" s="10"/>
      <c r="F11" s="39"/>
      <c r="G11" s="39"/>
      <c r="H11" s="52"/>
    </row>
    <row r="12" spans="2:8" x14ac:dyDescent="0.4">
      <c r="B12" s="6" t="s">
        <v>21</v>
      </c>
      <c r="C12" s="26" t="s">
        <v>34</v>
      </c>
      <c r="D12" s="26" t="s">
        <v>30</v>
      </c>
      <c r="E12" s="10">
        <v>46262</v>
      </c>
      <c r="F12" s="39">
        <v>45</v>
      </c>
      <c r="G12" s="39">
        <v>352</v>
      </c>
      <c r="H12" s="52">
        <v>5000</v>
      </c>
    </row>
    <row r="13" spans="2:8" x14ac:dyDescent="0.4">
      <c r="B13" s="6" t="s">
        <v>23</v>
      </c>
      <c r="C13" s="26" t="s">
        <v>32</v>
      </c>
      <c r="D13" s="26" t="s">
        <v>30</v>
      </c>
      <c r="E13" s="10">
        <v>46264</v>
      </c>
      <c r="F13" s="39">
        <v>50</v>
      </c>
      <c r="G13" s="39">
        <v>658</v>
      </c>
      <c r="H13" s="52">
        <v>12000</v>
      </c>
    </row>
    <row r="14" spans="2:8" ht="15" thickBot="1" x14ac:dyDescent="0.45">
      <c r="B14" s="7" t="s">
        <v>24</v>
      </c>
      <c r="C14" s="27" t="s">
        <v>33</v>
      </c>
      <c r="D14" s="27" t="s">
        <v>30</v>
      </c>
      <c r="E14" s="14">
        <v>46258</v>
      </c>
      <c r="F14" s="40">
        <v>110</v>
      </c>
      <c r="G14" s="40">
        <v>1048</v>
      </c>
      <c r="H14" s="53">
        <v>13000</v>
      </c>
    </row>
    <row r="15" spans="2:8" x14ac:dyDescent="0.4">
      <c r="B15" s="66"/>
      <c r="C15" s="66"/>
      <c r="D15" s="68" t="s">
        <v>50</v>
      </c>
      <c r="E15" s="15"/>
      <c r="F15" s="45"/>
      <c r="G15" s="45">
        <f>SUBTOTAL(1,G12:G14)</f>
        <v>686</v>
      </c>
      <c r="H15" s="67"/>
    </row>
    <row r="16" spans="2:8" x14ac:dyDescent="0.4">
      <c r="B16" s="66"/>
      <c r="C16" s="66">
        <f>SUBTOTAL(3,C12:C14)</f>
        <v>3</v>
      </c>
      <c r="D16" s="68" t="s">
        <v>47</v>
      </c>
      <c r="E16" s="15"/>
      <c r="F16" s="45"/>
      <c r="G16" s="45"/>
      <c r="H16" s="67"/>
    </row>
    <row r="17" spans="2:8" x14ac:dyDescent="0.4">
      <c r="B17" s="66"/>
      <c r="C17" s="66"/>
      <c r="D17" s="68" t="s">
        <v>8</v>
      </c>
      <c r="E17" s="15"/>
      <c r="F17" s="45"/>
      <c r="G17" s="45">
        <f>SUBTOTAL(1,G3:G14)</f>
        <v>735.125</v>
      </c>
      <c r="H17" s="67"/>
    </row>
    <row r="18" spans="2:8" x14ac:dyDescent="0.4">
      <c r="B18" s="66"/>
      <c r="C18" s="66">
        <f>SUBTOTAL(3,C3:C14)</f>
        <v>8</v>
      </c>
      <c r="D18" s="68" t="s">
        <v>0</v>
      </c>
      <c r="E18" s="15"/>
      <c r="F18" s="45"/>
      <c r="G18" s="45"/>
      <c r="H18" s="67"/>
    </row>
  </sheetData>
  <sortState xmlns:xlrd2="http://schemas.microsoft.com/office/spreadsheetml/2017/richdata2" ref="B3:H14">
    <sortCondition descending="1" ref="D3:D14"/>
  </sortState>
  <phoneticPr fontId="2" type="noConversion"/>
  <conditionalFormatting sqref="B3:H18">
    <cfRule type="expression" dxfId="0" priority="1">
      <formula>$G3&gt;=1000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문제!신청인원</vt:lpstr>
      <vt:lpstr>신청인원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선경 윤</cp:lastModifiedBy>
  <dcterms:created xsi:type="dcterms:W3CDTF">2023-07-20T01:12:47Z</dcterms:created>
  <dcterms:modified xsi:type="dcterms:W3CDTF">2026-06-01T00:03:34Z</dcterms:modified>
</cp:coreProperties>
</file>