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7월 문제 검토\107_엑셀\"/>
    </mc:Choice>
  </mc:AlternateContent>
  <bookViews>
    <workbookView xWindow="-111" yWindow="-111" windowWidth="23254" windowHeight="12454" activeTab="2"/>
  </bookViews>
  <sheets>
    <sheet name="문제" sheetId="10" r:id="rId1"/>
    <sheet name="제1작업" sheetId="1" r:id="rId2"/>
    <sheet name="제2작업" sheetId="2" r:id="rId3"/>
    <sheet name="제3작업" sheetId="3" r:id="rId4"/>
    <sheet name="제4작업" sheetId="11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지역" localSheetId="0">문제!$D$5:$D$12</definedName>
    <definedName name="지역">제1작업!$D$5:$D$12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 l="1"/>
  <c r="H15" i="3" l="1"/>
  <c r="H10" i="3"/>
  <c r="H6" i="3"/>
  <c r="H17" i="3" s="1"/>
  <c r="C16" i="3"/>
  <c r="C11" i="3"/>
  <c r="C7" i="3"/>
  <c r="C18" i="3" s="1"/>
  <c r="J13" i="1" l="1"/>
  <c r="E14" i="1"/>
  <c r="E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14" i="1"/>
</calcChain>
</file>

<file path=xl/sharedStrings.xml><?xml version="1.0" encoding="utf-8"?>
<sst xmlns="http://schemas.openxmlformats.org/spreadsheetml/2006/main" count="189" uniqueCount="53">
  <si>
    <t>전체 개수</t>
  </si>
  <si>
    <t xml:space="preserve"> </t>
    <phoneticPr fontId="2" type="noConversion"/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</si>
  <si>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</si>
  <si>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</si>
  <si>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</si>
  <si>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</si>
  <si>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</si>
  <si>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</si>
  <si>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</si>
  <si>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전체 평균</t>
  </si>
  <si>
    <t>관리번호</t>
  </si>
  <si>
    <t>매장명</t>
  </si>
  <si>
    <t>지역</t>
  </si>
  <si>
    <t>매장규모
(제곱미터)</t>
  </si>
  <si>
    <t>개점일</t>
  </si>
  <si>
    <t>개설비용
(단위:십만원)</t>
  </si>
  <si>
    <t>전월매출</t>
  </si>
  <si>
    <t>매장유형</t>
  </si>
  <si>
    <t>개점연도</t>
  </si>
  <si>
    <t>GH-201</t>
  </si>
  <si>
    <t>CH-101</t>
  </si>
  <si>
    <t>`</t>
  </si>
  <si>
    <t>CH-102</t>
  </si>
  <si>
    <t>GH-202</t>
  </si>
  <si>
    <t>GH-301</t>
  </si>
  <si>
    <t>대전</t>
  </si>
  <si>
    <t>GH-103</t>
  </si>
  <si>
    <t>CH-203</t>
  </si>
  <si>
    <t>CH-302</t>
  </si>
  <si>
    <t>부산</t>
    <phoneticPr fontId="2" type="noConversion"/>
  </si>
  <si>
    <t>광안점</t>
    <phoneticPr fontId="2" type="noConversion"/>
  </si>
  <si>
    <t>해운대점</t>
    <phoneticPr fontId="2" type="noConversion"/>
  </si>
  <si>
    <t>서면점</t>
    <phoneticPr fontId="2" type="noConversion"/>
  </si>
  <si>
    <t>대구</t>
    <phoneticPr fontId="2" type="noConversion"/>
  </si>
  <si>
    <t>계산점</t>
    <phoneticPr fontId="2" type="noConversion"/>
  </si>
  <si>
    <t>성서점</t>
    <phoneticPr fontId="2" type="noConversion"/>
  </si>
  <si>
    <t>수성점</t>
  </si>
  <si>
    <t>수성점</t>
    <phoneticPr fontId="2" type="noConversion"/>
  </si>
  <si>
    <t>용문점</t>
    <phoneticPr fontId="2" type="noConversion"/>
  </si>
  <si>
    <t>둔산점</t>
    <phoneticPr fontId="2" type="noConversion"/>
  </si>
  <si>
    <t>대구 전월매출 평균</t>
    <phoneticPr fontId="2" type="noConversion"/>
  </si>
  <si>
    <t>부산 매장 개수</t>
    <phoneticPr fontId="2" type="noConversion"/>
  </si>
  <si>
    <t>최대 개설비용(단위:십만원)</t>
    <phoneticPr fontId="2" type="noConversion"/>
  </si>
  <si>
    <t>부산</t>
    <phoneticPr fontId="2" type="noConversion"/>
  </si>
  <si>
    <t>&lt;=400</t>
    <phoneticPr fontId="2" type="noConversion"/>
  </si>
  <si>
    <t>부산 개수</t>
  </si>
  <si>
    <t>대전 개수</t>
  </si>
  <si>
    <t>대구 개수</t>
  </si>
  <si>
    <t>부산 평균</t>
  </si>
  <si>
    <t>대전 평균</t>
  </si>
  <si>
    <t>대구 평균</t>
  </si>
  <si>
    <t>개설비용
(단위:십만원)</t>
    <phoneticPr fontId="2" type="noConversion"/>
  </si>
  <si>
    <t>대구 전월매출 전체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</si>
</sst>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&quot;원&quot;"/>
    <numFmt numFmtId="177" formatCode="#,##0&quot;천&quot;&quot;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41" fontId="3" fillId="0" borderId="0" xfId="0" applyNumberFormat="1" applyFo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9" fontId="3" fillId="0" borderId="0" xfId="2" applyFont="1">
      <alignment vertical="center"/>
    </xf>
    <xf numFmtId="9" fontId="6" fillId="0" borderId="0" xfId="2" applyFont="1">
      <alignment vertical="center"/>
    </xf>
    <xf numFmtId="9" fontId="0" fillId="0" borderId="0" xfId="2" applyFont="1" applyAlignment="1">
      <alignment horizontal="left" vertical="center" indent="1"/>
    </xf>
    <xf numFmtId="9" fontId="5" fillId="0" borderId="0" xfId="2" applyFont="1" applyAlignment="1">
      <alignment horizontal="left" vertical="center" inden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14" fontId="3" fillId="0" borderId="9" xfId="0" quotePrefix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4" fontId="3" fillId="0" borderId="18" xfId="1" applyNumberFormat="1" applyFont="1" applyBorder="1" applyAlignment="1">
      <alignment horizontal="center" vertical="center"/>
    </xf>
    <xf numFmtId="41" fontId="3" fillId="0" borderId="18" xfId="1" applyFont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41" fontId="3" fillId="0" borderId="11" xfId="1" applyFont="1" applyBorder="1">
      <alignment vertical="center"/>
    </xf>
    <xf numFmtId="41" fontId="3" fillId="0" borderId="9" xfId="1" applyFont="1" applyBorder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9" xfId="1" quotePrefix="1" applyNumberFormat="1" applyFont="1" applyBorder="1" applyAlignment="1">
      <alignment horizontal="center" vertical="center"/>
    </xf>
    <xf numFmtId="1" fontId="3" fillId="0" borderId="0" xfId="0" applyNumberFormat="1" applyFont="1">
      <alignment vertical="center"/>
    </xf>
    <xf numFmtId="41" fontId="3" fillId="0" borderId="10" xfId="1" quotePrefix="1" applyNumberFormat="1" applyFont="1" applyBorder="1" applyAlignment="1">
      <alignment horizontal="right" vertical="center"/>
    </xf>
    <xf numFmtId="41" fontId="3" fillId="0" borderId="18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7" fontId="3" fillId="0" borderId="18" xfId="1" applyNumberFormat="1" applyFont="1" applyBorder="1" applyAlignment="1">
      <alignment horizontal="right" vertical="center"/>
    </xf>
    <xf numFmtId="177" fontId="3" fillId="0" borderId="1" xfId="1" applyNumberFormat="1" applyFont="1" applyBorder="1">
      <alignment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5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대구 및 부산 무인아이스크림 가맹점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개설비용(단위:십만원)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(제1작업!$C$5:$C$7,제1작업!$C$9:$C$11)</c:f>
              <c:strCache>
                <c:ptCount val="6"/>
                <c:pt idx="0">
                  <c:v>수성점</c:v>
                </c:pt>
                <c:pt idx="1">
                  <c:v>성서점</c:v>
                </c:pt>
                <c:pt idx="2">
                  <c:v>광안점</c:v>
                </c:pt>
                <c:pt idx="3">
                  <c:v>해운대점</c:v>
                </c:pt>
                <c:pt idx="4">
                  <c:v>서면점</c:v>
                </c:pt>
                <c:pt idx="5">
                  <c:v>계산점</c:v>
                </c:pt>
              </c:strCache>
            </c:strRef>
          </c:cat>
          <c:val>
            <c:numRef>
              <c:f>(제1작업!$G$5:$G$7,제1작업!$G$9:$G$11)</c:f>
              <c:numCache>
                <c:formatCode>_(* #,##0_);_(* \(#,##0\);_(* "-"_);_(@_)</c:formatCode>
                <c:ptCount val="6"/>
                <c:pt idx="0">
                  <c:v>812</c:v>
                </c:pt>
                <c:pt idx="1">
                  <c:v>719</c:v>
                </c:pt>
                <c:pt idx="2">
                  <c:v>536</c:v>
                </c:pt>
                <c:pt idx="3">
                  <c:v>792</c:v>
                </c:pt>
                <c:pt idx="4">
                  <c:v>477</c:v>
                </c:pt>
                <c:pt idx="5">
                  <c:v>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4-4249-B1EC-AEA102DC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84764815"/>
        <c:axId val="1984765295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전월매출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14-4249-B1EC-AEA102DCD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수성점</c:v>
                </c:pt>
                <c:pt idx="1">
                  <c:v>성서점</c:v>
                </c:pt>
                <c:pt idx="2">
                  <c:v>광안점</c:v>
                </c:pt>
                <c:pt idx="3">
                  <c:v>해운대점</c:v>
                </c:pt>
                <c:pt idx="4">
                  <c:v>서면점</c:v>
                </c:pt>
                <c:pt idx="5">
                  <c:v>계산점</c:v>
                </c:pt>
              </c:strCache>
            </c:strRef>
          </c:cat>
          <c:val>
            <c:numRef>
              <c:f>(제1작업!$H$5:$H$7,제1작업!$H$9:$H$11)</c:f>
              <c:numCache>
                <c:formatCode>#,##0"천""원"</c:formatCode>
                <c:ptCount val="6"/>
                <c:pt idx="0">
                  <c:v>12369</c:v>
                </c:pt>
                <c:pt idx="1">
                  <c:v>7998</c:v>
                </c:pt>
                <c:pt idx="2">
                  <c:v>1205</c:v>
                </c:pt>
                <c:pt idx="3">
                  <c:v>8792</c:v>
                </c:pt>
                <c:pt idx="4">
                  <c:v>7655</c:v>
                </c:pt>
                <c:pt idx="5">
                  <c:v>8966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14-4249-B1EC-AEA102DCD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724015"/>
        <c:axId val="1984732655"/>
      </c:lineChart>
      <c:catAx>
        <c:axId val="1984764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65295"/>
        <c:crosses val="autoZero"/>
        <c:auto val="1"/>
        <c:lblAlgn val="ctr"/>
        <c:lblOffset val="100"/>
        <c:noMultiLvlLbl val="0"/>
      </c:catAx>
      <c:valAx>
        <c:axId val="1984765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64815"/>
        <c:crosses val="autoZero"/>
        <c:crossBetween val="between"/>
      </c:valAx>
      <c:valAx>
        <c:axId val="1984732655"/>
        <c:scaling>
          <c:orientation val="minMax"/>
        </c:scaling>
        <c:delete val="0"/>
        <c:axPos val="r"/>
        <c:numFmt formatCode="#,##0&quot;천&quot;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24015"/>
        <c:crosses val="max"/>
        <c:crossBetween val="between"/>
        <c:majorUnit val="3000"/>
      </c:valAx>
      <c:catAx>
        <c:axId val="19847240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8473265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20781</xdr:colOff>
      <xdr:row>0</xdr:row>
      <xdr:rowOff>87630</xdr:rowOff>
    </xdr:from>
    <xdr:to>
      <xdr:col>6</xdr:col>
      <xdr:colOff>638001</xdr:colOff>
      <xdr:row>2</xdr:row>
      <xdr:rowOff>209550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9CD7CA2-3C07-4E70-80A0-7C65E997EF86}"/>
            </a:ext>
          </a:extLst>
        </xdr:cNvPr>
        <xdr:cNvSpPr/>
      </xdr:nvSpPr>
      <xdr:spPr>
        <a:xfrm>
          <a:off x="150321" y="87630"/>
          <a:ext cx="523494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무인아이스크림 가맹점 현황</a:t>
          </a:r>
        </a:p>
      </xdr:txBody>
    </xdr:sp>
    <xdr:clientData/>
  </xdr:twoCellAnchor>
  <xdr:twoCellAnchor>
    <xdr:from>
      <xdr:col>7</xdr:col>
      <xdr:colOff>0</xdr:colOff>
      <xdr:row>0</xdr:row>
      <xdr:rowOff>99060</xdr:rowOff>
    </xdr:from>
    <xdr:to>
      <xdr:col>10</xdr:col>
      <xdr:colOff>0</xdr:colOff>
      <xdr:row>2</xdr:row>
      <xdr:rowOff>198120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72FE1B39-92A5-4E7F-B5CF-D35A6A995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31180" y="99060"/>
          <a:ext cx="2735580" cy="723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20781</xdr:colOff>
      <xdr:row>0</xdr:row>
      <xdr:rowOff>87630</xdr:rowOff>
    </xdr:from>
    <xdr:to>
      <xdr:col>6</xdr:col>
      <xdr:colOff>638001</xdr:colOff>
      <xdr:row>2</xdr:row>
      <xdr:rowOff>209550</xdr:rowOff>
    </xdr:to>
    <xdr:sp macro="" textlink="">
      <xdr:nvSpPr>
        <xdr:cNvPr id="4" name="육각형 3">
          <a:extLst>
            <a:ext uri="{FF2B5EF4-FFF2-40B4-BE49-F238E27FC236}">
              <a16:creationId xmlns:a16="http://schemas.microsoft.com/office/drawing/2014/main" id="{A3368E50-AECC-47C7-8E38-6C176FB0633A}"/>
            </a:ext>
          </a:extLst>
        </xdr:cNvPr>
        <xdr:cNvSpPr/>
      </xdr:nvSpPr>
      <xdr:spPr>
        <a:xfrm>
          <a:off x="150321" y="87630"/>
          <a:ext cx="5234940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무안아이스크림 가맹점 현황</a:t>
          </a:r>
        </a:p>
      </xdr:txBody>
    </xdr:sp>
    <xdr:clientData/>
  </xdr:twoCellAnchor>
  <xdr:twoCellAnchor>
    <xdr:from>
      <xdr:col>7</xdr:col>
      <xdr:colOff>0</xdr:colOff>
      <xdr:row>0</xdr:row>
      <xdr:rowOff>99060</xdr:rowOff>
    </xdr:from>
    <xdr:to>
      <xdr:col>10</xdr:col>
      <xdr:colOff>0</xdr:colOff>
      <xdr:row>2</xdr:row>
      <xdr:rowOff>198120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188EC159-75E4-4E14-A997-5C4C53D0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31180" y="99060"/>
          <a:ext cx="2735580" cy="7239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843" cy="6074229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30530F3-785D-249F-F8C2-795FB9E2B8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0.27138</cdr:x>
      <cdr:y>0.19096</cdr:y>
    </cdr:from>
    <cdr:to>
      <cdr:x>0.40109</cdr:x>
      <cdr:y>0.24447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3DE17367-929B-2D0D-92A0-DA6391EF8E2F}"/>
            </a:ext>
          </a:extLst>
        </cdr:cNvPr>
        <cdr:cNvSpPr/>
      </cdr:nvSpPr>
      <cdr:spPr>
        <a:xfrm xmlns:a="http://schemas.openxmlformats.org/drawingml/2006/main">
          <a:off x="2521398" y="1158826"/>
          <a:ext cx="1205126" cy="324748"/>
        </a:xfrm>
        <a:prstGeom xmlns:a="http://schemas.openxmlformats.org/drawingml/2006/main" prst="wedgeRoundRectCallout">
          <a:avLst>
            <a:gd name="adj1" fmla="val -73634"/>
            <a:gd name="adj2" fmla="val 4573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전월매출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showGridLines="0" zoomScaleNormal="100" workbookViewId="0">
      <selection activeCell="G21" sqref="G21"/>
    </sheetView>
  </sheetViews>
  <sheetFormatPr defaultColWidth="8.7109375" defaultRowHeight="14.15" x14ac:dyDescent="0.55000000000000004"/>
  <cols>
    <col min="1" max="1" width="1.7109375" style="1" customWidth="1"/>
    <col min="2" max="2" width="10.0703125" style="1" customWidth="1"/>
    <col min="3" max="3" width="11.5" style="1" customWidth="1"/>
    <col min="4" max="5" width="12.78515625" style="1" customWidth="1"/>
    <col min="6" max="6" width="13.42578125" style="1" customWidth="1"/>
    <col min="7" max="7" width="11.5703125" style="1" customWidth="1"/>
    <col min="8" max="10" width="12.28515625" style="1" customWidth="1"/>
    <col min="11" max="16384" width="8.7109375" style="1"/>
  </cols>
  <sheetData>
    <row r="1" spans="2:12" ht="24.65" customHeight="1" x14ac:dyDescent="0.55000000000000004"/>
    <row r="2" spans="2:12" ht="24.65" customHeight="1" x14ac:dyDescent="0.55000000000000004"/>
    <row r="3" spans="2:12" ht="24.65" customHeight="1" thickBot="1" x14ac:dyDescent="0.6"/>
    <row r="4" spans="2:12" ht="42.9" thickBot="1" x14ac:dyDescent="0.6">
      <c r="B4" s="37" t="s">
        <v>10</v>
      </c>
      <c r="C4" s="38" t="s">
        <v>11</v>
      </c>
      <c r="D4" s="38" t="s">
        <v>12</v>
      </c>
      <c r="E4" s="39" t="s">
        <v>13</v>
      </c>
      <c r="F4" s="39" t="s">
        <v>14</v>
      </c>
      <c r="G4" s="39" t="s">
        <v>15</v>
      </c>
      <c r="H4" s="39" t="s">
        <v>16</v>
      </c>
      <c r="I4" s="39" t="s">
        <v>17</v>
      </c>
      <c r="J4" s="40" t="s">
        <v>18</v>
      </c>
    </row>
    <row r="5" spans="2:12" ht="19.95" customHeight="1" x14ac:dyDescent="0.55000000000000004">
      <c r="B5" s="3" t="s">
        <v>22</v>
      </c>
      <c r="C5" s="4" t="s">
        <v>37</v>
      </c>
      <c r="D5" s="4" t="s">
        <v>33</v>
      </c>
      <c r="E5" s="43">
        <v>50</v>
      </c>
      <c r="F5" s="14">
        <v>44265</v>
      </c>
      <c r="G5" s="5">
        <v>812</v>
      </c>
      <c r="H5" s="5">
        <v>12369</v>
      </c>
      <c r="I5" s="29" t="s">
        <v>3</v>
      </c>
      <c r="J5" s="18" t="s">
        <v>4</v>
      </c>
      <c r="L5" s="23"/>
    </row>
    <row r="6" spans="2:12" ht="19.95" customHeight="1" x14ac:dyDescent="0.55000000000000004">
      <c r="B6" s="6" t="s">
        <v>20</v>
      </c>
      <c r="C6" s="27" t="s">
        <v>35</v>
      </c>
      <c r="D6" s="27" t="s">
        <v>33</v>
      </c>
      <c r="E6" s="44">
        <v>47</v>
      </c>
      <c r="F6" s="11">
        <v>43656</v>
      </c>
      <c r="G6" s="2">
        <v>719</v>
      </c>
      <c r="H6" s="2">
        <v>7998</v>
      </c>
      <c r="I6" s="30" t="s">
        <v>3</v>
      </c>
      <c r="J6" s="19" t="s">
        <v>4</v>
      </c>
      <c r="K6" s="1" t="s">
        <v>21</v>
      </c>
    </row>
    <row r="7" spans="2:12" ht="19.95" customHeight="1" x14ac:dyDescent="0.55000000000000004">
      <c r="B7" s="6" t="s">
        <v>27</v>
      </c>
      <c r="C7" s="27" t="s">
        <v>30</v>
      </c>
      <c r="D7" s="27" t="s">
        <v>29</v>
      </c>
      <c r="E7" s="44">
        <v>48</v>
      </c>
      <c r="F7" s="11">
        <v>43718</v>
      </c>
      <c r="G7" s="2">
        <v>536</v>
      </c>
      <c r="H7" s="2">
        <v>1205</v>
      </c>
      <c r="I7" s="30" t="s">
        <v>3</v>
      </c>
      <c r="J7" s="19" t="s">
        <v>4</v>
      </c>
      <c r="L7" s="25"/>
    </row>
    <row r="8" spans="2:12" ht="19.95" customHeight="1" x14ac:dyDescent="0.55000000000000004">
      <c r="B8" s="6" t="s">
        <v>28</v>
      </c>
      <c r="C8" s="27" t="s">
        <v>39</v>
      </c>
      <c r="D8" s="27" t="s">
        <v>25</v>
      </c>
      <c r="E8" s="44">
        <v>52</v>
      </c>
      <c r="F8" s="11">
        <v>43240</v>
      </c>
      <c r="G8" s="2">
        <v>478</v>
      </c>
      <c r="H8" s="2">
        <v>9654</v>
      </c>
      <c r="I8" s="30" t="s">
        <v>3</v>
      </c>
      <c r="J8" s="19" t="s">
        <v>4</v>
      </c>
      <c r="L8" s="24"/>
    </row>
    <row r="9" spans="2:12" ht="19.95" customHeight="1" x14ac:dyDescent="0.55000000000000004">
      <c r="B9" s="6" t="s">
        <v>19</v>
      </c>
      <c r="C9" s="27" t="s">
        <v>31</v>
      </c>
      <c r="D9" s="27" t="s">
        <v>29</v>
      </c>
      <c r="E9" s="44">
        <v>49</v>
      </c>
      <c r="F9" s="11">
        <v>43881</v>
      </c>
      <c r="G9" s="2">
        <v>792</v>
      </c>
      <c r="H9" s="2">
        <v>8792</v>
      </c>
      <c r="I9" s="30" t="s">
        <v>3</v>
      </c>
      <c r="J9" s="19" t="s">
        <v>4</v>
      </c>
      <c r="L9" s="22"/>
    </row>
    <row r="10" spans="2:12" ht="19.95" customHeight="1" x14ac:dyDescent="0.55000000000000004">
      <c r="B10" s="6" t="s">
        <v>23</v>
      </c>
      <c r="C10" s="27" t="s">
        <v>32</v>
      </c>
      <c r="D10" s="27" t="s">
        <v>29</v>
      </c>
      <c r="E10" s="44">
        <v>38</v>
      </c>
      <c r="F10" s="11">
        <v>43454</v>
      </c>
      <c r="G10" s="2">
        <v>477</v>
      </c>
      <c r="H10" s="2">
        <v>7655</v>
      </c>
      <c r="I10" s="30" t="s">
        <v>3</v>
      </c>
      <c r="J10" s="19" t="s">
        <v>4</v>
      </c>
      <c r="L10" s="24"/>
    </row>
    <row r="11" spans="2:12" ht="19.95" customHeight="1" x14ac:dyDescent="0.55000000000000004">
      <c r="B11" s="6" t="s">
        <v>26</v>
      </c>
      <c r="C11" s="27" t="s">
        <v>34</v>
      </c>
      <c r="D11" s="27" t="s">
        <v>33</v>
      </c>
      <c r="E11" s="44">
        <v>28</v>
      </c>
      <c r="F11" s="11">
        <v>44247</v>
      </c>
      <c r="G11" s="2">
        <v>873</v>
      </c>
      <c r="H11" s="2">
        <v>8966</v>
      </c>
      <c r="I11" s="30" t="s">
        <v>3</v>
      </c>
      <c r="J11" s="19" t="s">
        <v>4</v>
      </c>
      <c r="L11" s="24"/>
    </row>
    <row r="12" spans="2:12" ht="19.95" customHeight="1" thickBot="1" x14ac:dyDescent="0.6">
      <c r="B12" s="7" t="s">
        <v>24</v>
      </c>
      <c r="C12" s="28" t="s">
        <v>38</v>
      </c>
      <c r="D12" s="28" t="s">
        <v>25</v>
      </c>
      <c r="E12" s="45">
        <v>27</v>
      </c>
      <c r="F12" s="15">
        <v>43656</v>
      </c>
      <c r="G12" s="8">
        <v>399</v>
      </c>
      <c r="H12" s="8">
        <v>9688</v>
      </c>
      <c r="I12" s="21" t="s">
        <v>3</v>
      </c>
      <c r="J12" s="20" t="s">
        <v>4</v>
      </c>
      <c r="L12" s="25"/>
    </row>
    <row r="13" spans="2:12" ht="19.95" customHeight="1" x14ac:dyDescent="0.55000000000000004">
      <c r="B13" s="67" t="s">
        <v>40</v>
      </c>
      <c r="C13" s="68"/>
      <c r="D13" s="69"/>
      <c r="E13" s="31" t="s">
        <v>5</v>
      </c>
      <c r="F13" s="70"/>
      <c r="G13" s="72" t="s">
        <v>42</v>
      </c>
      <c r="H13" s="68"/>
      <c r="I13" s="69"/>
      <c r="J13" s="32" t="s">
        <v>7</v>
      </c>
      <c r="L13" s="12"/>
    </row>
    <row r="14" spans="2:12" ht="19.95" customHeight="1" thickBot="1" x14ac:dyDescent="0.6">
      <c r="B14" s="73" t="s">
        <v>41</v>
      </c>
      <c r="C14" s="74"/>
      <c r="D14" s="75"/>
      <c r="E14" s="21" t="s">
        <v>6</v>
      </c>
      <c r="F14" s="71"/>
      <c r="G14" s="41" t="s">
        <v>11</v>
      </c>
      <c r="H14" s="28" t="s">
        <v>36</v>
      </c>
      <c r="I14" s="42" t="s">
        <v>16</v>
      </c>
      <c r="J14" s="33" t="s">
        <v>8</v>
      </c>
      <c r="L14" s="17"/>
    </row>
    <row r="16" spans="2:12" x14ac:dyDescent="0.55000000000000004">
      <c r="E16" s="13" t="s">
        <v>1</v>
      </c>
      <c r="H16" s="17"/>
    </row>
    <row r="17" spans="5:6" x14ac:dyDescent="0.55000000000000004">
      <c r="E17" s="55"/>
      <c r="F17" s="17"/>
    </row>
    <row r="18" spans="5:6" ht="16.850000000000001" customHeight="1" x14ac:dyDescent="0.55000000000000004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zoomScaleNormal="100" workbookViewId="0">
      <selection activeCell="D27" sqref="D27"/>
    </sheetView>
  </sheetViews>
  <sheetFormatPr defaultColWidth="8.7109375" defaultRowHeight="14.15" x14ac:dyDescent="0.55000000000000004"/>
  <cols>
    <col min="1" max="1" width="1.7109375" style="1" customWidth="1"/>
    <col min="2" max="2" width="10.0703125" style="1" customWidth="1"/>
    <col min="3" max="3" width="11.5" style="1" customWidth="1"/>
    <col min="4" max="5" width="12.78515625" style="1" customWidth="1"/>
    <col min="6" max="6" width="13.42578125" style="1" customWidth="1"/>
    <col min="7" max="7" width="11.5703125" style="1" customWidth="1"/>
    <col min="8" max="10" width="12.28515625" style="1" customWidth="1"/>
    <col min="11" max="16384" width="8.7109375" style="1"/>
  </cols>
  <sheetData>
    <row r="1" spans="2:12" ht="24.65" customHeight="1" x14ac:dyDescent="0.55000000000000004"/>
    <row r="2" spans="2:12" ht="24.65" customHeight="1" x14ac:dyDescent="0.55000000000000004"/>
    <row r="3" spans="2:12" ht="24.65" customHeight="1" thickBot="1" x14ac:dyDescent="0.6"/>
    <row r="4" spans="2:12" ht="42.9" thickBot="1" x14ac:dyDescent="0.6">
      <c r="B4" s="37" t="s">
        <v>10</v>
      </c>
      <c r="C4" s="38" t="s">
        <v>11</v>
      </c>
      <c r="D4" s="38" t="s">
        <v>12</v>
      </c>
      <c r="E4" s="39" t="s">
        <v>13</v>
      </c>
      <c r="F4" s="39" t="s">
        <v>14</v>
      </c>
      <c r="G4" s="39" t="s">
        <v>15</v>
      </c>
      <c r="H4" s="39" t="s">
        <v>16</v>
      </c>
      <c r="I4" s="39" t="s">
        <v>17</v>
      </c>
      <c r="J4" s="40" t="s">
        <v>18</v>
      </c>
    </row>
    <row r="5" spans="2:12" ht="19.95" customHeight="1" x14ac:dyDescent="0.55000000000000004">
      <c r="B5" s="3" t="s">
        <v>22</v>
      </c>
      <c r="C5" s="4" t="s">
        <v>37</v>
      </c>
      <c r="D5" s="4" t="s">
        <v>33</v>
      </c>
      <c r="E5" s="43">
        <v>50</v>
      </c>
      <c r="F5" s="14">
        <v>44265</v>
      </c>
      <c r="G5" s="5">
        <v>812</v>
      </c>
      <c r="H5" s="61">
        <v>12369</v>
      </c>
      <c r="I5" s="49" t="str">
        <f>IF(LEFT(B5,1)="G","매장형","카페형")</f>
        <v>카페형</v>
      </c>
      <c r="J5" s="50" t="str">
        <f>YEAR(F5)&amp;"년"</f>
        <v>2021년</v>
      </c>
      <c r="L5" s="23"/>
    </row>
    <row r="6" spans="2:12" ht="19.95" customHeight="1" x14ac:dyDescent="0.55000000000000004">
      <c r="B6" s="6" t="s">
        <v>20</v>
      </c>
      <c r="C6" s="27" t="s">
        <v>35</v>
      </c>
      <c r="D6" s="27" t="s">
        <v>33</v>
      </c>
      <c r="E6" s="44">
        <v>47</v>
      </c>
      <c r="F6" s="11">
        <v>43656</v>
      </c>
      <c r="G6" s="2">
        <v>719</v>
      </c>
      <c r="H6" s="62">
        <v>7998</v>
      </c>
      <c r="I6" s="51" t="str">
        <f t="shared" ref="I6:I12" si="0">IF(LEFT(B6,1)="G","매장형","카페형")</f>
        <v>카페형</v>
      </c>
      <c r="J6" s="52" t="str">
        <f t="shared" ref="J6:J12" si="1">YEAR(F6)&amp;"년"</f>
        <v>2019년</v>
      </c>
      <c r="K6" s="1" t="s">
        <v>21</v>
      </c>
    </row>
    <row r="7" spans="2:12" ht="19.95" customHeight="1" x14ac:dyDescent="0.55000000000000004">
      <c r="B7" s="6" t="s">
        <v>27</v>
      </c>
      <c r="C7" s="27" t="s">
        <v>30</v>
      </c>
      <c r="D7" s="27" t="s">
        <v>29</v>
      </c>
      <c r="E7" s="44">
        <v>48</v>
      </c>
      <c r="F7" s="11">
        <v>43718</v>
      </c>
      <c r="G7" s="2">
        <v>536</v>
      </c>
      <c r="H7" s="62">
        <v>1205</v>
      </c>
      <c r="I7" s="51" t="str">
        <f t="shared" si="0"/>
        <v>카페형</v>
      </c>
      <c r="J7" s="52" t="str">
        <f t="shared" si="1"/>
        <v>2019년</v>
      </c>
      <c r="L7" s="25"/>
    </row>
    <row r="8" spans="2:12" ht="19.95" customHeight="1" x14ac:dyDescent="0.55000000000000004">
      <c r="B8" s="6" t="s">
        <v>28</v>
      </c>
      <c r="C8" s="27" t="s">
        <v>39</v>
      </c>
      <c r="D8" s="27" t="s">
        <v>25</v>
      </c>
      <c r="E8" s="44">
        <v>52</v>
      </c>
      <c r="F8" s="11">
        <v>43240</v>
      </c>
      <c r="G8" s="2">
        <v>478</v>
      </c>
      <c r="H8" s="62">
        <v>9654</v>
      </c>
      <c r="I8" s="51" t="str">
        <f t="shared" si="0"/>
        <v>카페형</v>
      </c>
      <c r="J8" s="52" t="str">
        <f t="shared" si="1"/>
        <v>2018년</v>
      </c>
      <c r="L8" s="24"/>
    </row>
    <row r="9" spans="2:12" ht="19.95" customHeight="1" x14ac:dyDescent="0.55000000000000004">
      <c r="B9" s="6" t="s">
        <v>19</v>
      </c>
      <c r="C9" s="27" t="s">
        <v>31</v>
      </c>
      <c r="D9" s="27" t="s">
        <v>29</v>
      </c>
      <c r="E9" s="44">
        <v>49</v>
      </c>
      <c r="F9" s="11">
        <v>43881</v>
      </c>
      <c r="G9" s="2">
        <v>792</v>
      </c>
      <c r="H9" s="62">
        <v>8792</v>
      </c>
      <c r="I9" s="51" t="str">
        <f t="shared" si="0"/>
        <v>매장형</v>
      </c>
      <c r="J9" s="52" t="str">
        <f t="shared" si="1"/>
        <v>2020년</v>
      </c>
      <c r="L9" s="22"/>
    </row>
    <row r="10" spans="2:12" ht="19.95" customHeight="1" x14ac:dyDescent="0.55000000000000004">
      <c r="B10" s="6" t="s">
        <v>23</v>
      </c>
      <c r="C10" s="27" t="s">
        <v>32</v>
      </c>
      <c r="D10" s="27" t="s">
        <v>29</v>
      </c>
      <c r="E10" s="44">
        <v>38</v>
      </c>
      <c r="F10" s="11">
        <v>43454</v>
      </c>
      <c r="G10" s="2">
        <v>477</v>
      </c>
      <c r="H10" s="62">
        <v>7655</v>
      </c>
      <c r="I10" s="51" t="str">
        <f t="shared" si="0"/>
        <v>매장형</v>
      </c>
      <c r="J10" s="52" t="str">
        <f t="shared" si="1"/>
        <v>2018년</v>
      </c>
      <c r="L10" s="24"/>
    </row>
    <row r="11" spans="2:12" ht="19.95" customHeight="1" x14ac:dyDescent="0.55000000000000004">
      <c r="B11" s="6" t="s">
        <v>26</v>
      </c>
      <c r="C11" s="27" t="s">
        <v>34</v>
      </c>
      <c r="D11" s="27" t="s">
        <v>33</v>
      </c>
      <c r="E11" s="44">
        <v>28</v>
      </c>
      <c r="F11" s="11">
        <v>44247</v>
      </c>
      <c r="G11" s="2">
        <v>873</v>
      </c>
      <c r="H11" s="62">
        <v>8966</v>
      </c>
      <c r="I11" s="51" t="str">
        <f t="shared" si="0"/>
        <v>매장형</v>
      </c>
      <c r="J11" s="52" t="str">
        <f t="shared" si="1"/>
        <v>2021년</v>
      </c>
      <c r="L11" s="24"/>
    </row>
    <row r="12" spans="2:12" ht="19.95" customHeight="1" thickBot="1" x14ac:dyDescent="0.6">
      <c r="B12" s="7" t="s">
        <v>24</v>
      </c>
      <c r="C12" s="28" t="s">
        <v>38</v>
      </c>
      <c r="D12" s="28" t="s">
        <v>25</v>
      </c>
      <c r="E12" s="45">
        <v>27</v>
      </c>
      <c r="F12" s="15">
        <v>43656</v>
      </c>
      <c r="G12" s="8">
        <v>399</v>
      </c>
      <c r="H12" s="63">
        <v>9688</v>
      </c>
      <c r="I12" s="53" t="str">
        <f t="shared" si="0"/>
        <v>매장형</v>
      </c>
      <c r="J12" s="54" t="str">
        <f t="shared" si="1"/>
        <v>2019년</v>
      </c>
      <c r="L12" s="25"/>
    </row>
    <row r="13" spans="2:12" ht="19.95" customHeight="1" x14ac:dyDescent="0.55000000000000004">
      <c r="B13" s="67" t="s">
        <v>40</v>
      </c>
      <c r="C13" s="68"/>
      <c r="D13" s="69"/>
      <c r="E13" s="56">
        <f>ROUNDDOWN(DAVERAGE(B4:H12,7,D4:D5),0)</f>
        <v>9777</v>
      </c>
      <c r="F13" s="70"/>
      <c r="G13" s="72" t="s">
        <v>42</v>
      </c>
      <c r="H13" s="68"/>
      <c r="I13" s="69"/>
      <c r="J13" s="47">
        <f>MAX(G5:G12)</f>
        <v>873</v>
      </c>
      <c r="L13" s="12"/>
    </row>
    <row r="14" spans="2:12" ht="19.95" customHeight="1" thickBot="1" x14ac:dyDescent="0.6">
      <c r="B14" s="73" t="s">
        <v>41</v>
      </c>
      <c r="C14" s="74"/>
      <c r="D14" s="75"/>
      <c r="E14" s="46">
        <f>COUNTIF(지역,"부산")</f>
        <v>3</v>
      </c>
      <c r="F14" s="71"/>
      <c r="G14" s="41" t="s">
        <v>11</v>
      </c>
      <c r="H14" s="28" t="s">
        <v>36</v>
      </c>
      <c r="I14" s="42" t="s">
        <v>16</v>
      </c>
      <c r="J14" s="48">
        <f>VLOOKUP(H14,C5:H12,6,FALSE)</f>
        <v>12369</v>
      </c>
      <c r="L14" s="17"/>
    </row>
    <row r="16" spans="2:12" x14ac:dyDescent="0.55000000000000004">
      <c r="E16" s="13" t="s">
        <v>2</v>
      </c>
      <c r="H16" s="17"/>
    </row>
    <row r="17" spans="5:6" x14ac:dyDescent="0.55000000000000004">
      <c r="E17" s="55"/>
      <c r="F17" s="17"/>
    </row>
    <row r="18" spans="5:6" ht="16.850000000000001" customHeight="1" x14ac:dyDescent="0.55000000000000004"/>
  </sheetData>
  <sortState ref="A5:L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4" priority="1">
      <formula>$E5&gt;=50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zoomScaleNormal="100" workbookViewId="0">
      <selection activeCell="H21" sqref="H21"/>
    </sheetView>
  </sheetViews>
  <sheetFormatPr defaultColWidth="8.7109375" defaultRowHeight="14.15" x14ac:dyDescent="0.55000000000000004"/>
  <cols>
    <col min="1" max="1" width="1.7109375" style="1" customWidth="1"/>
    <col min="2" max="2" width="10.0703125" style="1" customWidth="1"/>
    <col min="3" max="3" width="11.5" style="1" customWidth="1"/>
    <col min="4" max="5" width="12.78515625" style="1" customWidth="1"/>
    <col min="6" max="6" width="13.42578125" style="1" customWidth="1"/>
    <col min="7" max="7" width="11.5703125" style="1" customWidth="1"/>
    <col min="8" max="8" width="12.28515625" style="1" customWidth="1"/>
    <col min="9" max="9" width="8.7109375" style="1"/>
    <col min="10" max="10" width="10.0703125" style="1" customWidth="1"/>
    <col min="11" max="11" width="15.42578125" style="1" bestFit="1" customWidth="1"/>
    <col min="12" max="12" width="11.5703125" style="1" customWidth="1"/>
    <col min="13" max="13" width="12.7109375" style="1" customWidth="1"/>
    <col min="14" max="14" width="11.92578125" style="1" customWidth="1"/>
    <col min="15" max="16" width="13.2109375" style="1" customWidth="1"/>
    <col min="17" max="16384" width="8.7109375" style="1"/>
  </cols>
  <sheetData>
    <row r="1" spans="2:8" ht="14.6" thickBot="1" x14ac:dyDescent="0.6"/>
    <row r="2" spans="2:8" ht="42.9" thickBot="1" x14ac:dyDescent="0.6">
      <c r="B2" s="37" t="s">
        <v>10</v>
      </c>
      <c r="C2" s="38" t="s">
        <v>11</v>
      </c>
      <c r="D2" s="38" t="s">
        <v>12</v>
      </c>
      <c r="E2" s="39" t="s">
        <v>13</v>
      </c>
      <c r="F2" s="39" t="s">
        <v>14</v>
      </c>
      <c r="G2" s="39" t="s">
        <v>15</v>
      </c>
      <c r="H2" s="39" t="s">
        <v>16</v>
      </c>
    </row>
    <row r="3" spans="2:8" x14ac:dyDescent="0.55000000000000004">
      <c r="B3" s="3" t="s">
        <v>22</v>
      </c>
      <c r="C3" s="4" t="s">
        <v>37</v>
      </c>
      <c r="D3" s="4" t="s">
        <v>33</v>
      </c>
      <c r="E3" s="43">
        <v>50</v>
      </c>
      <c r="F3" s="14">
        <v>44265</v>
      </c>
      <c r="G3" s="5">
        <v>812</v>
      </c>
      <c r="H3" s="61">
        <v>12535.999999999998</v>
      </c>
    </row>
    <row r="4" spans="2:8" x14ac:dyDescent="0.55000000000000004">
      <c r="B4" s="6" t="s">
        <v>20</v>
      </c>
      <c r="C4" s="27" t="s">
        <v>35</v>
      </c>
      <c r="D4" s="27" t="s">
        <v>33</v>
      </c>
      <c r="E4" s="44">
        <v>47</v>
      </c>
      <c r="F4" s="11">
        <v>43656</v>
      </c>
      <c r="G4" s="2">
        <v>719</v>
      </c>
      <c r="H4" s="62">
        <v>7998</v>
      </c>
    </row>
    <row r="5" spans="2:8" x14ac:dyDescent="0.55000000000000004">
      <c r="B5" s="6" t="s">
        <v>27</v>
      </c>
      <c r="C5" s="27" t="s">
        <v>30</v>
      </c>
      <c r="D5" s="27" t="s">
        <v>29</v>
      </c>
      <c r="E5" s="44">
        <v>48</v>
      </c>
      <c r="F5" s="11">
        <v>43718</v>
      </c>
      <c r="G5" s="2">
        <v>536</v>
      </c>
      <c r="H5" s="62">
        <v>1205</v>
      </c>
    </row>
    <row r="6" spans="2:8" x14ac:dyDescent="0.55000000000000004">
      <c r="B6" s="6" t="s">
        <v>28</v>
      </c>
      <c r="C6" s="27" t="s">
        <v>39</v>
      </c>
      <c r="D6" s="27" t="s">
        <v>25</v>
      </c>
      <c r="E6" s="44">
        <v>52</v>
      </c>
      <c r="F6" s="11">
        <v>43240</v>
      </c>
      <c r="G6" s="2">
        <v>478</v>
      </c>
      <c r="H6" s="62">
        <v>9654</v>
      </c>
    </row>
    <row r="7" spans="2:8" x14ac:dyDescent="0.55000000000000004">
      <c r="B7" s="6" t="s">
        <v>19</v>
      </c>
      <c r="C7" s="27" t="s">
        <v>31</v>
      </c>
      <c r="D7" s="27" t="s">
        <v>29</v>
      </c>
      <c r="E7" s="44">
        <v>49</v>
      </c>
      <c r="F7" s="11">
        <v>43881</v>
      </c>
      <c r="G7" s="2">
        <v>792</v>
      </c>
      <c r="H7" s="62">
        <v>8792</v>
      </c>
    </row>
    <row r="8" spans="2:8" x14ac:dyDescent="0.55000000000000004">
      <c r="B8" s="6" t="s">
        <v>23</v>
      </c>
      <c r="C8" s="27" t="s">
        <v>32</v>
      </c>
      <c r="D8" s="27" t="s">
        <v>29</v>
      </c>
      <c r="E8" s="44">
        <v>38</v>
      </c>
      <c r="F8" s="11">
        <v>43454</v>
      </c>
      <c r="G8" s="2">
        <v>477</v>
      </c>
      <c r="H8" s="62">
        <v>7655</v>
      </c>
    </row>
    <row r="9" spans="2:8" x14ac:dyDescent="0.55000000000000004">
      <c r="B9" s="6" t="s">
        <v>26</v>
      </c>
      <c r="C9" s="27" t="s">
        <v>34</v>
      </c>
      <c r="D9" s="27" t="s">
        <v>33</v>
      </c>
      <c r="E9" s="44">
        <v>28</v>
      </c>
      <c r="F9" s="11">
        <v>44247</v>
      </c>
      <c r="G9" s="2">
        <v>873</v>
      </c>
      <c r="H9" s="62">
        <v>8966</v>
      </c>
    </row>
    <row r="10" spans="2:8" x14ac:dyDescent="0.55000000000000004">
      <c r="B10" s="34" t="s">
        <v>24</v>
      </c>
      <c r="C10" s="26" t="s">
        <v>38</v>
      </c>
      <c r="D10" s="26" t="s">
        <v>25</v>
      </c>
      <c r="E10" s="57">
        <v>27</v>
      </c>
      <c r="F10" s="35">
        <v>43656</v>
      </c>
      <c r="G10" s="36">
        <v>399</v>
      </c>
      <c r="H10" s="64">
        <v>9688</v>
      </c>
    </row>
    <row r="11" spans="2:8" x14ac:dyDescent="0.55000000000000004">
      <c r="B11" s="76" t="s">
        <v>52</v>
      </c>
      <c r="C11" s="76"/>
      <c r="D11" s="76"/>
      <c r="E11" s="76"/>
      <c r="F11" s="76"/>
      <c r="G11" s="76"/>
      <c r="H11" s="65">
        <f>DSUM(B2:H10,7,D2:D3)</f>
        <v>29500</v>
      </c>
    </row>
    <row r="13" spans="2:8" ht="14.6" thickBot="1" x14ac:dyDescent="0.6"/>
    <row r="14" spans="2:8" ht="42.9" thickBot="1" x14ac:dyDescent="0.6">
      <c r="B14" s="38" t="s">
        <v>12</v>
      </c>
      <c r="C14" s="39" t="s">
        <v>15</v>
      </c>
    </row>
    <row r="15" spans="2:8" x14ac:dyDescent="0.55000000000000004">
      <c r="B15" s="1" t="s">
        <v>43</v>
      </c>
    </row>
    <row r="16" spans="2:8" x14ac:dyDescent="0.55000000000000004">
      <c r="C16" s="1" t="s">
        <v>44</v>
      </c>
    </row>
    <row r="17" spans="2:5" ht="14.6" thickBot="1" x14ac:dyDescent="0.6"/>
    <row r="18" spans="2:5" ht="28.75" thickBot="1" x14ac:dyDescent="0.6">
      <c r="B18" s="37" t="s">
        <v>10</v>
      </c>
      <c r="C18" s="38" t="s">
        <v>11</v>
      </c>
      <c r="D18" s="39" t="s">
        <v>51</v>
      </c>
      <c r="E18" s="39" t="s">
        <v>16</v>
      </c>
    </row>
    <row r="19" spans="2:5" x14ac:dyDescent="0.55000000000000004">
      <c r="B19" s="6" t="s">
        <v>27</v>
      </c>
      <c r="C19" s="27" t="s">
        <v>30</v>
      </c>
      <c r="D19" s="2">
        <v>536</v>
      </c>
      <c r="E19" s="62">
        <v>1205</v>
      </c>
    </row>
    <row r="20" spans="2:5" x14ac:dyDescent="0.55000000000000004">
      <c r="B20" s="6" t="s">
        <v>19</v>
      </c>
      <c r="C20" s="27" t="s">
        <v>31</v>
      </c>
      <c r="D20" s="2">
        <v>792</v>
      </c>
      <c r="E20" s="62">
        <v>8792</v>
      </c>
    </row>
    <row r="21" spans="2:5" x14ac:dyDescent="0.55000000000000004">
      <c r="B21" s="6" t="s">
        <v>23</v>
      </c>
      <c r="C21" s="27" t="s">
        <v>32</v>
      </c>
      <c r="D21" s="2">
        <v>477</v>
      </c>
      <c r="E21" s="62">
        <v>7655</v>
      </c>
    </row>
    <row r="22" spans="2:5" x14ac:dyDescent="0.55000000000000004">
      <c r="B22" s="34" t="s">
        <v>24</v>
      </c>
      <c r="C22" s="26" t="s">
        <v>38</v>
      </c>
      <c r="D22" s="36">
        <v>399</v>
      </c>
      <c r="E22" s="64">
        <v>9688</v>
      </c>
    </row>
  </sheetData>
  <mergeCells count="1">
    <mergeCell ref="B11:G11"/>
  </mergeCells>
  <phoneticPr fontId="2" type="noConversion"/>
  <conditionalFormatting sqref="B3:H10">
    <cfRule type="expression" dxfId="3" priority="1">
      <formula>$E3&gt;=50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M21" sqref="M21"/>
    </sheetView>
  </sheetViews>
  <sheetFormatPr defaultColWidth="8.7109375" defaultRowHeight="14.15" x14ac:dyDescent="0.55000000000000004"/>
  <cols>
    <col min="1" max="1" width="1.7109375" style="1" customWidth="1"/>
    <col min="2" max="2" width="10.0703125" style="1" customWidth="1"/>
    <col min="3" max="3" width="11.5" style="1" customWidth="1"/>
    <col min="4" max="5" width="12.78515625" style="1" customWidth="1"/>
    <col min="6" max="6" width="13.42578125" style="1" customWidth="1"/>
    <col min="7" max="7" width="11.5703125" style="1" customWidth="1"/>
    <col min="8" max="8" width="12.28515625" style="1" customWidth="1"/>
    <col min="9" max="16384" width="8.7109375" style="1"/>
  </cols>
  <sheetData>
    <row r="1" spans="2:8" ht="14.6" thickBot="1" x14ac:dyDescent="0.6"/>
    <row r="2" spans="2:8" ht="42.9" thickBot="1" x14ac:dyDescent="0.6">
      <c r="B2" s="37" t="s">
        <v>10</v>
      </c>
      <c r="C2" s="38" t="s">
        <v>11</v>
      </c>
      <c r="D2" s="38" t="s">
        <v>12</v>
      </c>
      <c r="E2" s="39" t="s">
        <v>13</v>
      </c>
      <c r="F2" s="39" t="s">
        <v>14</v>
      </c>
      <c r="G2" s="39" t="s">
        <v>15</v>
      </c>
      <c r="H2" s="39" t="s">
        <v>16</v>
      </c>
    </row>
    <row r="3" spans="2:8" x14ac:dyDescent="0.55000000000000004">
      <c r="B3" s="3" t="s">
        <v>27</v>
      </c>
      <c r="C3" s="4" t="s">
        <v>30</v>
      </c>
      <c r="D3" s="4" t="s">
        <v>29</v>
      </c>
      <c r="E3" s="43">
        <v>48</v>
      </c>
      <c r="F3" s="14">
        <v>43718</v>
      </c>
      <c r="G3" s="5">
        <v>536</v>
      </c>
      <c r="H3" s="61">
        <v>1205</v>
      </c>
    </row>
    <row r="4" spans="2:8" x14ac:dyDescent="0.55000000000000004">
      <c r="B4" s="6" t="s">
        <v>19</v>
      </c>
      <c r="C4" s="27" t="s">
        <v>31</v>
      </c>
      <c r="D4" s="27" t="s">
        <v>29</v>
      </c>
      <c r="E4" s="44">
        <v>49</v>
      </c>
      <c r="F4" s="11">
        <v>43881</v>
      </c>
      <c r="G4" s="2">
        <v>792</v>
      </c>
      <c r="H4" s="62">
        <v>8792</v>
      </c>
    </row>
    <row r="5" spans="2:8" x14ac:dyDescent="0.55000000000000004">
      <c r="B5" s="6" t="s">
        <v>23</v>
      </c>
      <c r="C5" s="27" t="s">
        <v>32</v>
      </c>
      <c r="D5" s="27" t="s">
        <v>29</v>
      </c>
      <c r="E5" s="44">
        <v>38</v>
      </c>
      <c r="F5" s="11">
        <v>43454</v>
      </c>
      <c r="G5" s="2">
        <v>477</v>
      </c>
      <c r="H5" s="62">
        <v>7655</v>
      </c>
    </row>
    <row r="6" spans="2:8" x14ac:dyDescent="0.55000000000000004">
      <c r="B6" s="6"/>
      <c r="C6" s="27"/>
      <c r="D6" s="9" t="s">
        <v>48</v>
      </c>
      <c r="E6" s="44"/>
      <c r="F6" s="11"/>
      <c r="G6" s="2"/>
      <c r="H6" s="62">
        <f>SUBTOTAL(1,H3:H5)</f>
        <v>5884</v>
      </c>
    </row>
    <row r="7" spans="2:8" x14ac:dyDescent="0.55000000000000004">
      <c r="B7" s="6"/>
      <c r="C7" s="27">
        <f>SUBTOTAL(3,C3:C5)</f>
        <v>3</v>
      </c>
      <c r="D7" s="9" t="s">
        <v>45</v>
      </c>
      <c r="E7" s="44"/>
      <c r="F7" s="11"/>
      <c r="G7" s="2"/>
      <c r="H7" s="62"/>
    </row>
    <row r="8" spans="2:8" x14ac:dyDescent="0.55000000000000004">
      <c r="B8" s="6" t="s">
        <v>28</v>
      </c>
      <c r="C8" s="27" t="s">
        <v>39</v>
      </c>
      <c r="D8" s="27" t="s">
        <v>25</v>
      </c>
      <c r="E8" s="44">
        <v>52</v>
      </c>
      <c r="F8" s="11">
        <v>43240</v>
      </c>
      <c r="G8" s="2">
        <v>478</v>
      </c>
      <c r="H8" s="62">
        <v>9654</v>
      </c>
    </row>
    <row r="9" spans="2:8" x14ac:dyDescent="0.55000000000000004">
      <c r="B9" s="6" t="s">
        <v>24</v>
      </c>
      <c r="C9" s="27" t="s">
        <v>38</v>
      </c>
      <c r="D9" s="27" t="s">
        <v>25</v>
      </c>
      <c r="E9" s="44">
        <v>27</v>
      </c>
      <c r="F9" s="11">
        <v>43656</v>
      </c>
      <c r="G9" s="2">
        <v>399</v>
      </c>
      <c r="H9" s="62">
        <v>9688</v>
      </c>
    </row>
    <row r="10" spans="2:8" x14ac:dyDescent="0.55000000000000004">
      <c r="B10" s="6"/>
      <c r="C10" s="27"/>
      <c r="D10" s="9" t="s">
        <v>49</v>
      </c>
      <c r="E10" s="44"/>
      <c r="F10" s="11"/>
      <c r="G10" s="2"/>
      <c r="H10" s="62">
        <f>SUBTOTAL(1,H8:H9)</f>
        <v>9671</v>
      </c>
    </row>
    <row r="11" spans="2:8" x14ac:dyDescent="0.55000000000000004">
      <c r="B11" s="6"/>
      <c r="C11" s="27">
        <f>SUBTOTAL(3,C8:C9)</f>
        <v>2</v>
      </c>
      <c r="D11" s="9" t="s">
        <v>46</v>
      </c>
      <c r="E11" s="44"/>
      <c r="F11" s="11"/>
      <c r="G11" s="2"/>
      <c r="H11" s="62"/>
    </row>
    <row r="12" spans="2:8" x14ac:dyDescent="0.55000000000000004">
      <c r="B12" s="6" t="s">
        <v>22</v>
      </c>
      <c r="C12" s="27" t="s">
        <v>37</v>
      </c>
      <c r="D12" s="27" t="s">
        <v>33</v>
      </c>
      <c r="E12" s="44">
        <v>50</v>
      </c>
      <c r="F12" s="11">
        <v>44265</v>
      </c>
      <c r="G12" s="2">
        <v>812</v>
      </c>
      <c r="H12" s="62">
        <v>12369</v>
      </c>
    </row>
    <row r="13" spans="2:8" x14ac:dyDescent="0.55000000000000004">
      <c r="B13" s="6" t="s">
        <v>20</v>
      </c>
      <c r="C13" s="27" t="s">
        <v>35</v>
      </c>
      <c r="D13" s="27" t="s">
        <v>33</v>
      </c>
      <c r="E13" s="44">
        <v>47</v>
      </c>
      <c r="F13" s="11">
        <v>43656</v>
      </c>
      <c r="G13" s="2">
        <v>719</v>
      </c>
      <c r="H13" s="62">
        <v>7998</v>
      </c>
    </row>
    <row r="14" spans="2:8" ht="14.6" thickBot="1" x14ac:dyDescent="0.6">
      <c r="B14" s="7" t="s">
        <v>26</v>
      </c>
      <c r="C14" s="28" t="s">
        <v>34</v>
      </c>
      <c r="D14" s="28" t="s">
        <v>33</v>
      </c>
      <c r="E14" s="45">
        <v>28</v>
      </c>
      <c r="F14" s="15">
        <v>44247</v>
      </c>
      <c r="G14" s="8">
        <v>873</v>
      </c>
      <c r="H14" s="63">
        <v>8966</v>
      </c>
    </row>
    <row r="15" spans="2:8" x14ac:dyDescent="0.55000000000000004">
      <c r="B15" s="58"/>
      <c r="C15" s="58"/>
      <c r="D15" s="60" t="s">
        <v>50</v>
      </c>
      <c r="E15" s="59"/>
      <c r="F15" s="16"/>
      <c r="G15" s="10"/>
      <c r="H15" s="66">
        <f>SUBTOTAL(1,H12:H14)</f>
        <v>9777.6666666666661</v>
      </c>
    </row>
    <row r="16" spans="2:8" x14ac:dyDescent="0.55000000000000004">
      <c r="B16" s="58"/>
      <c r="C16" s="58">
        <f>SUBTOTAL(3,C12:C14)</f>
        <v>3</v>
      </c>
      <c r="D16" s="60" t="s">
        <v>47</v>
      </c>
      <c r="E16" s="59"/>
      <c r="F16" s="16"/>
      <c r="G16" s="10"/>
      <c r="H16" s="66"/>
    </row>
    <row r="17" spans="2:8" x14ac:dyDescent="0.55000000000000004">
      <c r="B17" s="58"/>
      <c r="C17" s="58"/>
      <c r="D17" s="60" t="s">
        <v>9</v>
      </c>
      <c r="E17" s="59"/>
      <c r="F17" s="16"/>
      <c r="G17" s="10"/>
      <c r="H17" s="66">
        <f>SUBTOTAL(1,H3:H14)</f>
        <v>8290.875</v>
      </c>
    </row>
    <row r="18" spans="2:8" x14ac:dyDescent="0.55000000000000004">
      <c r="B18" s="58"/>
      <c r="C18" s="58">
        <f>SUBTOTAL(3,C3:C14)</f>
        <v>8</v>
      </c>
      <c r="D18" s="60" t="s">
        <v>0</v>
      </c>
      <c r="E18" s="59"/>
      <c r="F18" s="16"/>
      <c r="G18" s="10"/>
      <c r="H18" s="10"/>
    </row>
  </sheetData>
  <sortState ref="B3:H14">
    <sortCondition descending="1" ref="D3:D14"/>
  </sortState>
  <phoneticPr fontId="2" type="noConversion"/>
  <conditionalFormatting sqref="B3:H18">
    <cfRule type="expression" dxfId="2" priority="1">
      <formula>$E3&gt;=50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문제!지역</vt:lpstr>
      <vt:lpstr>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</cp:lastModifiedBy>
  <dcterms:created xsi:type="dcterms:W3CDTF">2023-07-20T01:12:47Z</dcterms:created>
  <dcterms:modified xsi:type="dcterms:W3CDTF">2026-06-05T03:26:26Z</dcterms:modified>
</cp:coreProperties>
</file>