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4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sk_yoon\ITQ\☆2026\2026_107\2. 1차출제\107_엑셀\"/>
    </mc:Choice>
  </mc:AlternateContent>
  <xr:revisionPtr revIDLastSave="0" documentId="13_ncr:1_{AF0F07E8-BB5D-493A-9E1E-5D4652C39D2D}" xr6:coauthVersionLast="47" xr6:coauthVersionMax="47" xr10:uidLastSave="{00000000-0000-0000-0000-000000000000}"/>
  <bookViews>
    <workbookView xWindow="-108" yWindow="-108" windowWidth="23256" windowHeight="12456" activeTab="2" xr2:uid="{00000000-000D-0000-FFFF-FFFF00000000}"/>
  </bookViews>
  <sheets>
    <sheet name="문제" sheetId="8" r:id="rId1"/>
    <sheet name="제1작업" sheetId="1" r:id="rId2"/>
    <sheet name="제2작업" sheetId="2" r:id="rId3"/>
    <sheet name="제3작업" sheetId="3" r:id="rId4"/>
    <sheet name="제4작업" sheetId="9" r:id="rId5"/>
  </sheets>
  <definedNames>
    <definedName name="_xlnm._FilterDatabase" localSheetId="2" hidden="1">제2작업!$B$18:$E$21</definedName>
    <definedName name="_xlnm.Criteria" localSheetId="2">제2작업!$B$14:$C$16</definedName>
    <definedName name="_xlnm.Extract" localSheetId="2">제2작업!$B$18:$E$18</definedName>
    <definedName name="구분">제1작업!$D$5:$D$12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5" i="3" l="1"/>
  <c r="G10" i="3"/>
  <c r="G5" i="3"/>
  <c r="G17" i="3" s="1"/>
  <c r="B16" i="3"/>
  <c r="B11" i="3"/>
  <c r="B6" i="3"/>
  <c r="B18" i="3" s="1"/>
  <c r="H11" i="2"/>
  <c r="E14" i="1"/>
  <c r="J14" i="1" l="1"/>
  <c r="J13" i="1"/>
  <c r="E13" i="1"/>
  <c r="I6" i="1"/>
  <c r="I7" i="1"/>
  <c r="I8" i="1"/>
  <c r="I9" i="1"/>
  <c r="I10" i="1"/>
  <c r="I11" i="1"/>
  <c r="I12" i="1"/>
  <c r="I5" i="1"/>
  <c r="J6" i="1"/>
  <c r="J7" i="1" l="1"/>
  <c r="J8" i="1"/>
  <c r="J9" i="1"/>
  <c r="J10" i="1"/>
  <c r="J11" i="1"/>
  <c r="J12" i="1"/>
  <c r="J5" i="1"/>
</calcChain>
</file>

<file path=xl/sharedStrings.xml><?xml version="1.0" encoding="utf-8"?>
<sst xmlns="http://schemas.openxmlformats.org/spreadsheetml/2006/main" count="188" uniqueCount="50">
  <si>
    <t>전체 개수</t>
  </si>
  <si>
    <t xml:space="preserve"> </t>
    <phoneticPr fontId="2" type="noConversion"/>
  </si>
  <si>
    <t xml:space="preserve"> </t>
    <phoneticPr fontId="2" type="noConversion"/>
  </si>
  <si>
    <t>(1)</t>
    <phoneticPr fontId="2" type="noConversion"/>
  </si>
  <si>
    <t>(2)</t>
    <phoneticPr fontId="2" type="noConversion"/>
  </si>
  <si>
    <t>(3)</t>
    <phoneticPr fontId="2" type="noConversion"/>
  </si>
  <si>
    <t>(4)</t>
    <phoneticPr fontId="2" type="noConversion"/>
  </si>
  <si>
    <t>(5)</t>
    <phoneticPr fontId="2" type="noConversion"/>
  </si>
  <si>
    <t>(6)</t>
    <phoneticPr fontId="2" type="noConversion"/>
  </si>
  <si>
    <t>판매날짜</t>
    <phoneticPr fontId="2" type="noConversion"/>
  </si>
  <si>
    <t>제품코드</t>
    <phoneticPr fontId="2" type="noConversion"/>
  </si>
  <si>
    <t>용도</t>
    <phoneticPr fontId="2" type="noConversion"/>
  </si>
  <si>
    <t>난시 교정</t>
    <phoneticPr fontId="2" type="noConversion"/>
  </si>
  <si>
    <t>노안 교정</t>
    <phoneticPr fontId="2" type="noConversion"/>
  </si>
  <si>
    <t>스타일링</t>
    <phoneticPr fontId="2" type="noConversion"/>
  </si>
  <si>
    <t>운전용</t>
    <phoneticPr fontId="2" type="noConversion"/>
  </si>
  <si>
    <t>독서용</t>
    <phoneticPr fontId="2" type="noConversion"/>
  </si>
  <si>
    <t>업무용</t>
    <phoneticPr fontId="2" type="noConversion"/>
  </si>
  <si>
    <t>야외 활동</t>
    <phoneticPr fontId="2" type="noConversion"/>
  </si>
  <si>
    <t>작업용</t>
    <phoneticPr fontId="2" type="noConversion"/>
  </si>
  <si>
    <t>판매금액</t>
    <phoneticPr fontId="2" type="noConversion"/>
  </si>
  <si>
    <t>C-323</t>
    <phoneticPr fontId="2" type="noConversion"/>
  </si>
  <si>
    <t>M-422</t>
    <phoneticPr fontId="2" type="noConversion"/>
  </si>
  <si>
    <t>S-233</t>
  </si>
  <si>
    <t>S-233</t>
    <phoneticPr fontId="2" type="noConversion"/>
  </si>
  <si>
    <t>M-121</t>
    <phoneticPr fontId="2" type="noConversion"/>
  </si>
  <si>
    <t>S-382</t>
    <phoneticPr fontId="2" type="noConversion"/>
  </si>
  <si>
    <t>S-232</t>
    <phoneticPr fontId="2" type="noConversion"/>
  </si>
  <si>
    <t>C-241</t>
    <phoneticPr fontId="2" type="noConversion"/>
  </si>
  <si>
    <t>M-413</t>
    <phoneticPr fontId="2" type="noConversion"/>
  </si>
  <si>
    <t>판매수량
(단위:개)</t>
    <phoneticPr fontId="2" type="noConversion"/>
  </si>
  <si>
    <t>사용자연령</t>
    <phoneticPr fontId="2" type="noConversion"/>
  </si>
  <si>
    <t>최대 판매금액</t>
    <phoneticPr fontId="2" type="noConversion"/>
  </si>
  <si>
    <t>테종류</t>
    <phoneticPr fontId="2" type="noConversion"/>
  </si>
  <si>
    <t>구분</t>
    <phoneticPr fontId="2" type="noConversion"/>
  </si>
  <si>
    <t>단초점렌즈</t>
    <phoneticPr fontId="2" type="noConversion"/>
  </si>
  <si>
    <t>콘택트렌즈</t>
    <phoneticPr fontId="2" type="noConversion"/>
  </si>
  <si>
    <t>다초점렌즈</t>
    <phoneticPr fontId="2" type="noConversion"/>
  </si>
  <si>
    <t>단초점렌즈 판매수량(단위:개) 평균</t>
    <phoneticPr fontId="2" type="noConversion"/>
  </si>
  <si>
    <t>콘택트렌즈 제품 개수</t>
    <phoneticPr fontId="2" type="noConversion"/>
  </si>
  <si>
    <t>다초점렌즈 개수</t>
  </si>
  <si>
    <t>단초점렌즈 개수</t>
  </si>
  <si>
    <t>콘택트렌즈 개수</t>
  </si>
  <si>
    <t>판매
순위</t>
    <phoneticPr fontId="2" type="noConversion"/>
  </si>
  <si>
    <t>단초점렌즈 판매수량(단위:개) 전체 합계</t>
    <phoneticPr fontId="2" type="noConversion"/>
  </si>
  <si>
    <t>&gt;=200000</t>
    <phoneticPr fontId="2" type="noConversion"/>
  </si>
  <si>
    <t>콘택트렌즈 평균</t>
  </si>
  <si>
    <t>단초점렌즈 평균</t>
  </si>
  <si>
    <t>다초점렌즈 평균</t>
  </si>
  <si>
    <t>전체 평균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</si>
</sst>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-&quot;₩&quot;* #,##0_-;\-&quot;₩&quot;* #,##0_-;_-&quot;₩&quot;* &quot;-&quot;_-;_-@_-"/>
    <numFmt numFmtId="41" formatCode="_-* #,##0_-;\-* #,##0_-;_-* &quot;-&quot;_-;_-@_-"/>
    <numFmt numFmtId="176" formatCode="#,##0&quot;원&quot;"/>
    <numFmt numFmtId="177" formatCode="0_);\(0\)"/>
  </numFmts>
  <fonts count="7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굴림"/>
      <family val="3"/>
      <charset val="129"/>
    </font>
    <font>
      <b/>
      <sz val="11"/>
      <color theme="1"/>
      <name val="굴림"/>
      <family val="3"/>
      <charset val="129"/>
    </font>
    <font>
      <b/>
      <sz val="11"/>
      <color theme="1"/>
      <name val="맑은 고딕"/>
      <family val="3"/>
      <charset val="129"/>
      <scheme val="minor"/>
    </font>
    <font>
      <b/>
      <sz val="13.5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medium">
        <color indexed="64"/>
      </top>
      <bottom/>
      <diagonal style="thin">
        <color auto="1"/>
      </diagonal>
    </border>
    <border diagonalUp="1" diagonalDown="1">
      <left style="thin">
        <color indexed="64"/>
      </left>
      <right style="thin">
        <color indexed="64"/>
      </right>
      <top/>
      <bottom style="medium">
        <color indexed="64"/>
      </bottom>
      <diagonal style="thin">
        <color auto="1"/>
      </diagonal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thin">
        <color auto="1"/>
      </diagonal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auto="1"/>
      </diagonal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82">
    <xf numFmtId="0" fontId="0" fillId="0" borderId="0" xfId="0">
      <alignment vertical="center"/>
    </xf>
    <xf numFmtId="0" fontId="3" fillId="0" borderId="0" xfId="0" applyFont="1">
      <alignment vertical="center"/>
    </xf>
    <xf numFmtId="41" fontId="3" fillId="0" borderId="1" xfId="1" applyFont="1" applyBorder="1" applyAlignment="1">
      <alignment horizontal="right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41" fontId="3" fillId="0" borderId="3" xfId="1" applyFont="1" applyBorder="1" applyAlignment="1">
      <alignment horizontal="right" vertical="center"/>
    </xf>
    <xf numFmtId="0" fontId="3" fillId="0" borderId="5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41" fontId="3" fillId="0" borderId="8" xfId="1" applyFont="1" applyBorder="1" applyAlignment="1">
      <alignment horizontal="right" vertical="center"/>
    </xf>
    <xf numFmtId="176" fontId="3" fillId="0" borderId="3" xfId="1" applyNumberFormat="1" applyFont="1" applyBorder="1" applyAlignment="1">
      <alignment horizontal="right" vertical="center"/>
    </xf>
    <xf numFmtId="176" fontId="3" fillId="0" borderId="1" xfId="1" applyNumberFormat="1" applyFont="1" applyBorder="1" applyAlignment="1">
      <alignment horizontal="right" vertical="center"/>
    </xf>
    <xf numFmtId="176" fontId="3" fillId="0" borderId="8" xfId="1" applyNumberFormat="1" applyFont="1" applyBorder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176" fontId="3" fillId="0" borderId="0" xfId="1" applyNumberFormat="1" applyFont="1" applyBorder="1" applyAlignment="1">
      <alignment horizontal="right" vertical="center"/>
    </xf>
    <xf numFmtId="41" fontId="3" fillId="0" borderId="0" xfId="1" applyFont="1" applyBorder="1" applyAlignment="1">
      <alignment horizontal="right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/>
    </xf>
    <xf numFmtId="14" fontId="3" fillId="0" borderId="1" xfId="1" applyNumberFormat="1" applyFont="1" applyBorder="1" applyAlignment="1">
      <alignment horizontal="center" vertical="center"/>
    </xf>
    <xf numFmtId="0" fontId="5" fillId="0" borderId="0" xfId="0" applyFont="1" applyAlignment="1">
      <alignment horizontal="left" vertical="center" indent="1"/>
    </xf>
    <xf numFmtId="41" fontId="3" fillId="0" borderId="0" xfId="0" applyNumberFormat="1" applyFont="1">
      <alignment vertical="center"/>
    </xf>
    <xf numFmtId="0" fontId="3" fillId="2" borderId="15" xfId="0" applyFont="1" applyFill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 wrapText="1"/>
    </xf>
    <xf numFmtId="14" fontId="3" fillId="0" borderId="3" xfId="1" applyNumberFormat="1" applyFont="1" applyBorder="1" applyAlignment="1">
      <alignment horizontal="center" vertical="center"/>
    </xf>
    <xf numFmtId="14" fontId="3" fillId="0" borderId="8" xfId="1" applyNumberFormat="1" applyFont="1" applyBorder="1" applyAlignment="1">
      <alignment horizontal="center" vertical="center"/>
    </xf>
    <xf numFmtId="14" fontId="3" fillId="0" borderId="0" xfId="1" applyNumberFormat="1" applyFont="1" applyBorder="1" applyAlignment="1">
      <alignment horizontal="center" vertical="center"/>
    </xf>
    <xf numFmtId="176" fontId="3" fillId="0" borderId="0" xfId="0" applyNumberFormat="1" applyFont="1">
      <alignment vertical="center"/>
    </xf>
    <xf numFmtId="0" fontId="3" fillId="0" borderId="4" xfId="0" quotePrefix="1" applyFont="1" applyBorder="1" applyAlignment="1">
      <alignment horizontal="center" vertical="center"/>
    </xf>
    <xf numFmtId="0" fontId="3" fillId="0" borderId="6" xfId="0" quotePrefix="1" applyFont="1" applyBorder="1" applyAlignment="1">
      <alignment horizontal="center" vertical="center"/>
    </xf>
    <xf numFmtId="0" fontId="3" fillId="0" borderId="9" xfId="0" quotePrefix="1" applyFont="1" applyBorder="1" applyAlignment="1">
      <alignment horizontal="center" vertical="center"/>
    </xf>
    <xf numFmtId="0" fontId="3" fillId="0" borderId="8" xfId="0" quotePrefix="1" applyFont="1" applyBorder="1" applyAlignment="1">
      <alignment horizontal="center" vertical="center"/>
    </xf>
    <xf numFmtId="9" fontId="3" fillId="0" borderId="0" xfId="2" applyFont="1">
      <alignment vertical="center"/>
    </xf>
    <xf numFmtId="9" fontId="6" fillId="0" borderId="0" xfId="2" applyFont="1">
      <alignment vertical="center"/>
    </xf>
    <xf numFmtId="9" fontId="0" fillId="0" borderId="0" xfId="2" applyFont="1" applyAlignment="1">
      <alignment horizontal="left" vertical="center" indent="1"/>
    </xf>
    <xf numFmtId="9" fontId="5" fillId="0" borderId="0" xfId="2" applyFont="1" applyAlignment="1">
      <alignment horizontal="left" vertical="center" indent="1"/>
    </xf>
    <xf numFmtId="177" fontId="3" fillId="0" borderId="4" xfId="0" applyNumberFormat="1" applyFont="1" applyBorder="1" applyAlignment="1">
      <alignment horizontal="center" vertical="center"/>
    </xf>
    <xf numFmtId="41" fontId="3" fillId="0" borderId="4" xfId="1" applyFont="1" applyBorder="1" applyAlignment="1">
      <alignment horizontal="right" vertical="center"/>
    </xf>
    <xf numFmtId="0" fontId="3" fillId="0" borderId="22" xfId="0" applyFont="1" applyBorder="1" applyAlignment="1">
      <alignment horizontal="center" vertical="center"/>
    </xf>
    <xf numFmtId="41" fontId="3" fillId="0" borderId="9" xfId="1" applyFont="1" applyBorder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41" fontId="3" fillId="0" borderId="3" xfId="1" quotePrefix="1" applyFont="1" applyBorder="1" applyAlignment="1">
      <alignment horizontal="right" vertical="center"/>
    </xf>
    <xf numFmtId="42" fontId="3" fillId="0" borderId="8" xfId="1" applyNumberFormat="1" applyFont="1" applyBorder="1" applyAlignment="1">
      <alignment horizontal="right" vertical="center"/>
    </xf>
    <xf numFmtId="0" fontId="3" fillId="0" borderId="8" xfId="0" applyFont="1" applyBorder="1" applyAlignment="1">
      <alignment horizontal="center" vertical="center"/>
    </xf>
    <xf numFmtId="0" fontId="3" fillId="0" borderId="3" xfId="0" quotePrefix="1" applyFont="1" applyBorder="1" applyAlignment="1">
      <alignment horizontal="center" vertical="center"/>
    </xf>
    <xf numFmtId="0" fontId="3" fillId="0" borderId="1" xfId="0" quotePrefix="1" applyFont="1" applyBorder="1" applyAlignment="1">
      <alignment horizontal="center" vertical="center"/>
    </xf>
    <xf numFmtId="41" fontId="3" fillId="0" borderId="13" xfId="1" quotePrefix="1" applyFont="1" applyBorder="1" applyAlignment="1">
      <alignment horizontal="center" vertical="center"/>
    </xf>
    <xf numFmtId="41" fontId="3" fillId="0" borderId="14" xfId="1" quotePrefix="1" applyFont="1" applyBorder="1" applyAlignment="1">
      <alignment horizontal="center" vertical="center"/>
    </xf>
    <xf numFmtId="14" fontId="3" fillId="0" borderId="9" xfId="0" quotePrefix="1" applyNumberFormat="1" applyFont="1" applyBorder="1" applyAlignment="1">
      <alignment horizontal="center" vertical="center"/>
    </xf>
    <xf numFmtId="177" fontId="3" fillId="0" borderId="3" xfId="0" applyNumberFormat="1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14" fontId="3" fillId="0" borderId="22" xfId="1" applyNumberFormat="1" applyFont="1" applyBorder="1" applyAlignment="1">
      <alignment horizontal="center" vertical="center"/>
    </xf>
    <xf numFmtId="176" fontId="3" fillId="0" borderId="22" xfId="1" applyNumberFormat="1" applyFont="1" applyBorder="1" applyAlignment="1">
      <alignment horizontal="right" vertical="center"/>
    </xf>
    <xf numFmtId="41" fontId="3" fillId="0" borderId="22" xfId="1" applyFont="1" applyBorder="1" applyAlignment="1">
      <alignment horizontal="right" vertical="center"/>
    </xf>
    <xf numFmtId="1" fontId="3" fillId="0" borderId="1" xfId="0" applyNumberFormat="1" applyFont="1" applyBorder="1">
      <alignment vertical="center"/>
    </xf>
    <xf numFmtId="177" fontId="3" fillId="0" borderId="1" xfId="0" applyNumberFormat="1" applyFont="1" applyBorder="1" applyAlignment="1">
      <alignment horizontal="center" vertical="center"/>
    </xf>
    <xf numFmtId="0" fontId="3" fillId="2" borderId="24" xfId="0" applyFont="1" applyFill="1" applyBorder="1" applyAlignment="1">
      <alignment horizontal="center" vertical="center"/>
    </xf>
    <xf numFmtId="0" fontId="3" fillId="2" borderId="25" xfId="0" applyFont="1" applyFill="1" applyBorder="1" applyAlignment="1">
      <alignment horizontal="center" vertical="center"/>
    </xf>
    <xf numFmtId="0" fontId="3" fillId="2" borderId="25" xfId="0" applyFont="1" applyFill="1" applyBorder="1" applyAlignment="1">
      <alignment horizontal="center" vertical="center" wrapText="1"/>
    </xf>
    <xf numFmtId="0" fontId="3" fillId="2" borderId="26" xfId="0" applyFont="1" applyFill="1" applyBorder="1" applyAlignment="1">
      <alignment horizontal="center" vertical="center"/>
    </xf>
    <xf numFmtId="177" fontId="3" fillId="0" borderId="6" xfId="0" applyNumberFormat="1" applyFont="1" applyBorder="1" applyAlignment="1">
      <alignment horizontal="center" vertical="center"/>
    </xf>
    <xf numFmtId="177" fontId="3" fillId="0" borderId="8" xfId="0" applyNumberFormat="1" applyFont="1" applyBorder="1" applyAlignment="1">
      <alignment horizontal="center" vertical="center"/>
    </xf>
    <xf numFmtId="177" fontId="3" fillId="0" borderId="9" xfId="0" applyNumberFormat="1" applyFont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</cellXfs>
  <cellStyles count="3">
    <cellStyle name="백분율" xfId="2" builtinId="5"/>
    <cellStyle name="쉼표 [0]" xfId="1" builtinId="6"/>
    <cellStyle name="표준" xfId="0" builtinId="0"/>
  </cellStyles>
  <dxfs count="3">
    <dxf>
      <font>
        <b/>
        <i val="0"/>
        <color rgb="FF0070C0"/>
      </font>
    </dxf>
    <dxf>
      <font>
        <b/>
        <i val="0"/>
        <color rgb="FF0070C0"/>
      </font>
    </dxf>
    <dxf>
      <font>
        <b/>
        <i val="0"/>
        <color rgb="FF0070C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microsoft.com/office/2011/relationships/chartColorStyle" Target="colors1.xml"/><Relationship Id="rId1" Type="http://schemas.microsoft.com/office/2011/relationships/chartStyle" Target="style1.xml"/><Relationship Id="rId4" Type="http://schemas.openxmlformats.org/officeDocument/2006/relationships/chartUserShapes" Target="../drawings/drawing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000" b="1" i="0" u="none" strike="noStrike" kern="1200" spc="0" baseline="0">
                <a:solidFill>
                  <a:schemeClr val="tx1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r>
              <a:rPr lang="ko-KR" sz="2000" b="1"/>
              <a:t>단초점 및 다초점렌즈 안경 판매</a:t>
            </a:r>
            <a:r>
              <a:rPr lang="en-US" altLang="ko-KR" sz="2000" b="1"/>
              <a:t> </a:t>
            </a:r>
            <a:r>
              <a:rPr lang="ko-KR" sz="2000" b="1"/>
              <a:t>현황</a:t>
            </a:r>
          </a:p>
        </c:rich>
      </c:tx>
      <c:overlay val="0"/>
      <c:spPr>
        <a:solidFill>
          <a:schemeClr val="bg1"/>
        </a:solidFill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1" i="0" u="none" strike="noStrike" kern="1200" spc="0" baseline="0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  <a:cs typeface="+mn-cs"/>
            </a:defRPr>
          </a:pPr>
          <a:endParaRPr lang="ko-K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제1작업!$F$4</c:f>
              <c:strCache>
                <c:ptCount val="1"/>
                <c:pt idx="0">
                  <c:v>판매금액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dLbl>
              <c:idx val="4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5B88-49A5-AB79-51F27E73B40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/>
                    </a:solidFill>
                    <a:latin typeface="굴림" panose="020B0600000101010101" pitchFamily="50" charset="-127"/>
                    <a:ea typeface="굴림" panose="020B0600000101010101" pitchFamily="50" charset="-127"/>
                    <a:cs typeface="+mn-cs"/>
                  </a:defRPr>
                </a:pPr>
                <a:endParaRPr lang="ko-K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(제1작업!$B$5,제1작업!$B$7:$B$10,제1작업!$B$12)</c:f>
              <c:strCache>
                <c:ptCount val="6"/>
                <c:pt idx="0">
                  <c:v>S-233</c:v>
                </c:pt>
                <c:pt idx="1">
                  <c:v>M-121</c:v>
                </c:pt>
                <c:pt idx="2">
                  <c:v>S-382</c:v>
                </c:pt>
                <c:pt idx="3">
                  <c:v>S-232</c:v>
                </c:pt>
                <c:pt idx="4">
                  <c:v>M-422</c:v>
                </c:pt>
                <c:pt idx="5">
                  <c:v>M-413</c:v>
                </c:pt>
              </c:strCache>
            </c:strRef>
          </c:cat>
          <c:val>
            <c:numRef>
              <c:f>(제1작업!$F$5,제1작업!$F$7:$F$10,제1작업!$F$12)</c:f>
              <c:numCache>
                <c:formatCode>#,##0"원"</c:formatCode>
                <c:ptCount val="6"/>
                <c:pt idx="0">
                  <c:v>98000</c:v>
                </c:pt>
                <c:pt idx="1">
                  <c:v>175000</c:v>
                </c:pt>
                <c:pt idx="2">
                  <c:v>133000</c:v>
                </c:pt>
                <c:pt idx="3">
                  <c:v>128000</c:v>
                </c:pt>
                <c:pt idx="4">
                  <c:v>230000</c:v>
                </c:pt>
                <c:pt idx="5">
                  <c:v>198000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752-4276-A24F-9642D24AAD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-25"/>
        <c:axId val="1452140863"/>
        <c:axId val="1444754831"/>
      </c:barChart>
      <c:lineChart>
        <c:grouping val="standard"/>
        <c:varyColors val="0"/>
        <c:ser>
          <c:idx val="1"/>
          <c:order val="1"/>
          <c:tx>
            <c:v>판매수량(단위:개)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diamond"/>
            <c:size val="10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(제1작업!$B$5,제1작업!$B$7:$B$10,제1작업!$B$12)</c:f>
              <c:strCache>
                <c:ptCount val="6"/>
                <c:pt idx="0">
                  <c:v>S-233</c:v>
                </c:pt>
                <c:pt idx="1">
                  <c:v>M-121</c:v>
                </c:pt>
                <c:pt idx="2">
                  <c:v>S-382</c:v>
                </c:pt>
                <c:pt idx="3">
                  <c:v>S-232</c:v>
                </c:pt>
                <c:pt idx="4">
                  <c:v>M-422</c:v>
                </c:pt>
                <c:pt idx="5">
                  <c:v>M-413</c:v>
                </c:pt>
              </c:strCache>
            </c:strRef>
          </c:cat>
          <c:val>
            <c:numRef>
              <c:f>(제1작업!$G$5,제1작업!$G$7:$G$10,제1작업!$G$12)</c:f>
              <c:numCache>
                <c:formatCode>_(* #,##0_);_(* \(#,##0\);_(* "-"_);_(@_)</c:formatCode>
                <c:ptCount val="6"/>
                <c:pt idx="0">
                  <c:v>10</c:v>
                </c:pt>
                <c:pt idx="1">
                  <c:v>35</c:v>
                </c:pt>
                <c:pt idx="2">
                  <c:v>56</c:v>
                </c:pt>
                <c:pt idx="3">
                  <c:v>22</c:v>
                </c:pt>
                <c:pt idx="4">
                  <c:v>47</c:v>
                </c:pt>
                <c:pt idx="5">
                  <c:v>32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752-4276-A24F-9642D24AAD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83524383"/>
        <c:axId val="1583538527"/>
      </c:lineChart>
      <c:catAx>
        <c:axId val="145214086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endParaRPr lang="ko-KR"/>
          </a:p>
        </c:txPr>
        <c:crossAx val="1444754831"/>
        <c:crosses val="autoZero"/>
        <c:auto val="1"/>
        <c:lblAlgn val="ctr"/>
        <c:lblOffset val="100"/>
        <c:noMultiLvlLbl val="0"/>
      </c:catAx>
      <c:valAx>
        <c:axId val="14447548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/>
              </a:solidFill>
              <a:prstDash val="dash"/>
              <a:round/>
            </a:ln>
            <a:effectLst/>
          </c:spPr>
        </c:majorGridlines>
        <c:numFmt formatCode="#,##0&quot;원&quot;" sourceLinked="1"/>
        <c:majorTickMark val="none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endParaRPr lang="ko-KR"/>
          </a:p>
        </c:txPr>
        <c:crossAx val="1452140863"/>
        <c:crosses val="autoZero"/>
        <c:crossBetween val="between"/>
      </c:valAx>
      <c:valAx>
        <c:axId val="1583538527"/>
        <c:scaling>
          <c:orientation val="minMax"/>
        </c:scaling>
        <c:delete val="0"/>
        <c:axPos val="r"/>
        <c:numFmt formatCode="_(* #,##0_);_(* \(#,##0\);_(* &quot;-&quot;_);_(@_)" sourceLinked="1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endParaRPr lang="ko-KR"/>
          </a:p>
        </c:txPr>
        <c:crossAx val="1583524383"/>
        <c:crosses val="max"/>
        <c:crossBetween val="between"/>
        <c:majorUnit val="15"/>
      </c:valAx>
      <c:catAx>
        <c:axId val="1583524383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583538527"/>
        <c:crosses val="autoZero"/>
        <c:auto val="1"/>
        <c:lblAlgn val="ctr"/>
        <c:lblOffset val="100"/>
        <c:noMultiLvlLbl val="0"/>
      </c:catAx>
      <c:spPr>
        <a:solidFill>
          <a:schemeClr val="bg1"/>
        </a:solidFill>
        <a:ln>
          <a:solidFill>
            <a:schemeClr val="tx1"/>
          </a:solidFill>
          <a:prstDash val="dash"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  <a:cs typeface="+mn-cs"/>
            </a:defRPr>
          </a:pPr>
          <a:endParaRPr lang="ko-KR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blipFill>
      <a:blip xmlns:r="http://schemas.openxmlformats.org/officeDocument/2006/relationships" r:embed="rId3"/>
      <a:tile tx="0" ty="0" sx="100000" sy="100000" flip="none" algn="tl"/>
    </a:blip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100">
          <a:solidFill>
            <a:schemeClr val="tx1"/>
          </a:solidFill>
          <a:latin typeface="굴림" panose="020B0600000101010101" pitchFamily="50" charset="-127"/>
          <a:ea typeface="굴림" panose="020B0600000101010101" pitchFamily="50" charset="-127"/>
        </a:defRPr>
      </a:pPr>
      <a:endParaRPr lang="ko-KR"/>
    </a:p>
  </c:txPr>
  <c:userShapes r:id="rId4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2124B168-D62C-4BB7-96AB-B3BF07D3018F}">
  <sheetPr/>
  <sheetViews>
    <sheetView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20781</xdr:colOff>
      <xdr:row>0</xdr:row>
      <xdr:rowOff>87630</xdr:rowOff>
    </xdr:from>
    <xdr:to>
      <xdr:col>6</xdr:col>
      <xdr:colOff>638001</xdr:colOff>
      <xdr:row>2</xdr:row>
      <xdr:rowOff>209550</xdr:rowOff>
    </xdr:to>
    <xdr:sp macro="" textlink="">
      <xdr:nvSpPr>
        <xdr:cNvPr id="6" name="육각형 5">
          <a:extLst>
            <a:ext uri="{FF2B5EF4-FFF2-40B4-BE49-F238E27FC236}">
              <a16:creationId xmlns:a16="http://schemas.microsoft.com/office/drawing/2014/main" id="{A12FA1FD-4FF7-4854-9941-5BA20AE36AC9}"/>
            </a:ext>
          </a:extLst>
        </xdr:cNvPr>
        <xdr:cNvSpPr/>
      </xdr:nvSpPr>
      <xdr:spPr>
        <a:xfrm>
          <a:off x="150321" y="87630"/>
          <a:ext cx="5303520" cy="746760"/>
        </a:xfrm>
        <a:prstGeom prst="hexagon">
          <a:avLst/>
        </a:prstGeom>
        <a:solidFill>
          <a:srgbClr val="FFFF00"/>
        </a:solidFill>
        <a:effectLst>
          <a:outerShdw blurRad="50800" dist="38100" algn="l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ko-KR" altLang="en-US" sz="2400" b="1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</a:rPr>
            <a:t>대한 안경점 판매 현황</a:t>
          </a:r>
        </a:p>
      </xdr:txBody>
    </xdr:sp>
    <xdr:clientData/>
  </xdr:twoCellAnchor>
  <xdr:twoCellAnchor editAs="oneCell">
    <xdr:from>
      <xdr:col>7</xdr:col>
      <xdr:colOff>6926</xdr:colOff>
      <xdr:row>0</xdr:row>
      <xdr:rowOff>54033</xdr:rowOff>
    </xdr:from>
    <xdr:to>
      <xdr:col>10</xdr:col>
      <xdr:colOff>6653</xdr:colOff>
      <xdr:row>2</xdr:row>
      <xdr:rowOff>273713</xdr:rowOff>
    </xdr:to>
    <xdr:pic>
      <xdr:nvPicPr>
        <xdr:cNvPr id="7" name="그림 6">
          <a:extLst>
            <a:ext uri="{FF2B5EF4-FFF2-40B4-BE49-F238E27FC236}">
              <a16:creationId xmlns:a16="http://schemas.microsoft.com/office/drawing/2014/main" id="{9519F4C2-A28F-45FE-8DB6-FB311928CF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06686" y="54033"/>
          <a:ext cx="2735307" cy="8445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20781</xdr:colOff>
      <xdr:row>0</xdr:row>
      <xdr:rowOff>87630</xdr:rowOff>
    </xdr:from>
    <xdr:to>
      <xdr:col>6</xdr:col>
      <xdr:colOff>638001</xdr:colOff>
      <xdr:row>2</xdr:row>
      <xdr:rowOff>209550</xdr:rowOff>
    </xdr:to>
    <xdr:sp macro="" textlink="">
      <xdr:nvSpPr>
        <xdr:cNvPr id="4" name="육각형 3">
          <a:extLst>
            <a:ext uri="{FF2B5EF4-FFF2-40B4-BE49-F238E27FC236}">
              <a16:creationId xmlns:a16="http://schemas.microsoft.com/office/drawing/2014/main" id="{A3368E50-AECC-47C7-8E38-6C176FB0633A}"/>
            </a:ext>
          </a:extLst>
        </xdr:cNvPr>
        <xdr:cNvSpPr/>
      </xdr:nvSpPr>
      <xdr:spPr>
        <a:xfrm>
          <a:off x="152399" y="87630"/>
          <a:ext cx="5355475" cy="745375"/>
        </a:xfrm>
        <a:prstGeom prst="hexagon">
          <a:avLst/>
        </a:prstGeom>
        <a:solidFill>
          <a:srgbClr val="FFFF00"/>
        </a:solidFill>
        <a:effectLst>
          <a:outerShdw blurRad="50800" dist="38100" algn="l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ko-KR" altLang="en-US" sz="2400" b="1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</a:rPr>
            <a:t>대한 안경점 판매 현황</a:t>
          </a:r>
        </a:p>
      </xdr:txBody>
    </xdr:sp>
    <xdr:clientData/>
  </xdr:twoCellAnchor>
  <xdr:twoCellAnchor editAs="oneCell">
    <xdr:from>
      <xdr:col>7</xdr:col>
      <xdr:colOff>6926</xdr:colOff>
      <xdr:row>0</xdr:row>
      <xdr:rowOff>54033</xdr:rowOff>
    </xdr:from>
    <xdr:to>
      <xdr:col>10</xdr:col>
      <xdr:colOff>6653</xdr:colOff>
      <xdr:row>2</xdr:row>
      <xdr:rowOff>273713</xdr:rowOff>
    </xdr:to>
    <xdr:pic>
      <xdr:nvPicPr>
        <xdr:cNvPr id="9" name="그림 8">
          <a:extLst>
            <a:ext uri="{FF2B5EF4-FFF2-40B4-BE49-F238E27FC236}">
              <a16:creationId xmlns:a16="http://schemas.microsoft.com/office/drawing/2014/main" id="{4807BCC1-A04D-4EBC-84B1-078D6793EA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63490" y="54033"/>
          <a:ext cx="2736000" cy="8431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288780" cy="6065520"/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5675D1F0-4336-4C60-8EF2-8FF60E0F3A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0.81037</cdr:x>
      <cdr:y>0.15123</cdr:y>
    </cdr:from>
    <cdr:to>
      <cdr:x>0.94011</cdr:x>
      <cdr:y>0.20477</cdr:y>
    </cdr:to>
    <cdr:sp macro="" textlink="">
      <cdr:nvSpPr>
        <cdr:cNvPr id="2" name="모서리가 둥근 사각형 설명선 1">
          <a:extLst xmlns:a="http://schemas.openxmlformats.org/drawingml/2006/main">
            <a:ext uri="{FF2B5EF4-FFF2-40B4-BE49-F238E27FC236}">
              <a16:creationId xmlns:a16="http://schemas.microsoft.com/office/drawing/2014/main" id="{32A4361B-34E4-4D3D-AFE7-6119ADA0AA43}"/>
            </a:ext>
          </a:extLst>
        </cdr:cNvPr>
        <cdr:cNvSpPr/>
      </cdr:nvSpPr>
      <cdr:spPr>
        <a:xfrm xmlns:a="http://schemas.openxmlformats.org/drawingml/2006/main">
          <a:off x="7527349" y="917289"/>
          <a:ext cx="1205171" cy="324771"/>
        </a:xfrm>
        <a:prstGeom xmlns:a="http://schemas.openxmlformats.org/drawingml/2006/main" prst="wedgeRoundRectCallout">
          <a:avLst>
            <a:gd name="adj1" fmla="val -73634"/>
            <a:gd name="adj2" fmla="val -54830"/>
            <a:gd name="adj3" fmla="val 16667"/>
          </a:avLst>
        </a:prstGeom>
        <a:solidFill xmlns:a="http://schemas.openxmlformats.org/drawingml/2006/main">
          <a:schemeClr val="bg1"/>
        </a:solidFill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anchor="ctr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ko-KR" altLang="en-US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</a:rPr>
            <a:t>최대 판매금액</a:t>
          </a:r>
          <a:endParaRPr lang="ko-KR">
            <a:solidFill>
              <a:schemeClr val="tx1"/>
            </a:solidFill>
            <a:latin typeface="굴림" panose="020B0600000101010101" pitchFamily="50" charset="-127"/>
            <a:ea typeface="굴림" panose="020B0600000101010101" pitchFamily="50" charset="-127"/>
          </a:endParaRPr>
        </a:p>
      </cdr:txBody>
    </cdr:sp>
  </cdr:relSizeAnchor>
</c:userShapes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L18"/>
  <sheetViews>
    <sheetView showGridLines="0" zoomScaleNormal="100" workbookViewId="0">
      <selection activeCell="M19" sqref="M19"/>
    </sheetView>
  </sheetViews>
  <sheetFormatPr defaultColWidth="8.69921875" defaultRowHeight="14.4" x14ac:dyDescent="0.4"/>
  <cols>
    <col min="1" max="1" width="1.69921875" style="1" customWidth="1"/>
    <col min="2" max="2" width="10.09765625" style="1" customWidth="1"/>
    <col min="3" max="3" width="11.5" style="1" customWidth="1"/>
    <col min="4" max="4" width="13.09765625" style="1" customWidth="1"/>
    <col min="5" max="6" width="13.3984375" style="1" customWidth="1"/>
    <col min="7" max="7" width="11.59765625" style="1" customWidth="1"/>
    <col min="8" max="8" width="12.5" style="1" customWidth="1"/>
    <col min="9" max="9" width="11.19921875" style="1" customWidth="1"/>
    <col min="10" max="10" width="12.19921875" style="1" customWidth="1"/>
    <col min="11" max="16384" width="8.69921875" style="1"/>
  </cols>
  <sheetData>
    <row r="1" spans="2:12" ht="24.6" customHeight="1" x14ac:dyDescent="0.4"/>
    <row r="2" spans="2:12" ht="24.6" customHeight="1" x14ac:dyDescent="0.4"/>
    <row r="3" spans="2:12" ht="24.6" customHeight="1" thickBot="1" x14ac:dyDescent="0.45"/>
    <row r="4" spans="2:12" ht="29.4" thickBot="1" x14ac:dyDescent="0.45">
      <c r="B4" s="15" t="s">
        <v>10</v>
      </c>
      <c r="C4" s="16" t="s">
        <v>11</v>
      </c>
      <c r="D4" s="16" t="s">
        <v>34</v>
      </c>
      <c r="E4" s="17" t="s">
        <v>9</v>
      </c>
      <c r="F4" s="17" t="s">
        <v>20</v>
      </c>
      <c r="G4" s="17" t="s">
        <v>30</v>
      </c>
      <c r="H4" s="17" t="s">
        <v>31</v>
      </c>
      <c r="I4" s="17" t="s">
        <v>43</v>
      </c>
      <c r="J4" s="18" t="s">
        <v>33</v>
      </c>
    </row>
    <row r="5" spans="2:12" ht="19.95" customHeight="1" x14ac:dyDescent="0.4">
      <c r="B5" s="3" t="s">
        <v>24</v>
      </c>
      <c r="C5" s="4" t="s">
        <v>15</v>
      </c>
      <c r="D5" s="4" t="s">
        <v>35</v>
      </c>
      <c r="E5" s="25">
        <v>46091</v>
      </c>
      <c r="F5" s="5">
        <v>98000</v>
      </c>
      <c r="G5" s="5">
        <v>10</v>
      </c>
      <c r="H5" s="5">
        <v>47</v>
      </c>
      <c r="I5" s="46" t="s">
        <v>3</v>
      </c>
      <c r="J5" s="29" t="s">
        <v>4</v>
      </c>
      <c r="L5" s="33"/>
    </row>
    <row r="6" spans="2:12" ht="19.95" customHeight="1" x14ac:dyDescent="0.4">
      <c r="B6" s="6" t="s">
        <v>21</v>
      </c>
      <c r="C6" s="39" t="s">
        <v>12</v>
      </c>
      <c r="D6" s="39" t="s">
        <v>36</v>
      </c>
      <c r="E6" s="19">
        <v>46165</v>
      </c>
      <c r="F6" s="2">
        <v>85000</v>
      </c>
      <c r="G6" s="2">
        <v>18</v>
      </c>
      <c r="H6" s="2">
        <v>25</v>
      </c>
      <c r="I6" s="47" t="s">
        <v>3</v>
      </c>
      <c r="J6" s="30" t="s">
        <v>4</v>
      </c>
    </row>
    <row r="7" spans="2:12" ht="19.95" customHeight="1" x14ac:dyDescent="0.4">
      <c r="B7" s="6" t="s">
        <v>25</v>
      </c>
      <c r="C7" s="41" t="s">
        <v>13</v>
      </c>
      <c r="D7" s="41" t="s">
        <v>37</v>
      </c>
      <c r="E7" s="19">
        <v>46120</v>
      </c>
      <c r="F7" s="2">
        <v>175000</v>
      </c>
      <c r="G7" s="2">
        <v>35</v>
      </c>
      <c r="H7" s="2">
        <v>51</v>
      </c>
      <c r="I7" s="47" t="s">
        <v>3</v>
      </c>
      <c r="J7" s="30" t="s">
        <v>4</v>
      </c>
      <c r="L7" s="34"/>
    </row>
    <row r="8" spans="2:12" ht="19.95" customHeight="1" x14ac:dyDescent="0.4">
      <c r="B8" s="6" t="s">
        <v>26</v>
      </c>
      <c r="C8" s="41" t="s">
        <v>16</v>
      </c>
      <c r="D8" s="41" t="s">
        <v>35</v>
      </c>
      <c r="E8" s="19">
        <v>46090</v>
      </c>
      <c r="F8" s="2">
        <v>133000</v>
      </c>
      <c r="G8" s="2">
        <v>56</v>
      </c>
      <c r="H8" s="2">
        <v>14</v>
      </c>
      <c r="I8" s="47" t="s">
        <v>3</v>
      </c>
      <c r="J8" s="30" t="s">
        <v>4</v>
      </c>
      <c r="L8" s="35"/>
    </row>
    <row r="9" spans="2:12" ht="19.95" customHeight="1" x14ac:dyDescent="0.4">
      <c r="B9" s="6" t="s">
        <v>27</v>
      </c>
      <c r="C9" s="42" t="s">
        <v>19</v>
      </c>
      <c r="D9" s="42" t="s">
        <v>35</v>
      </c>
      <c r="E9" s="19">
        <v>46126</v>
      </c>
      <c r="F9" s="2">
        <v>128000</v>
      </c>
      <c r="G9" s="2">
        <v>22</v>
      </c>
      <c r="H9" s="2">
        <v>36</v>
      </c>
      <c r="I9" s="47" t="s">
        <v>3</v>
      </c>
      <c r="J9" s="30" t="s">
        <v>4</v>
      </c>
      <c r="L9" s="36"/>
    </row>
    <row r="10" spans="2:12" ht="19.95" customHeight="1" x14ac:dyDescent="0.4">
      <c r="B10" s="6" t="s">
        <v>22</v>
      </c>
      <c r="C10" s="41" t="s">
        <v>18</v>
      </c>
      <c r="D10" s="41" t="s">
        <v>37</v>
      </c>
      <c r="E10" s="19">
        <v>46161</v>
      </c>
      <c r="F10" s="2">
        <v>230000</v>
      </c>
      <c r="G10" s="2">
        <v>47</v>
      </c>
      <c r="H10" s="2">
        <v>49</v>
      </c>
      <c r="I10" s="47" t="s">
        <v>3</v>
      </c>
      <c r="J10" s="30" t="s">
        <v>4</v>
      </c>
      <c r="L10" s="35"/>
    </row>
    <row r="11" spans="2:12" ht="19.95" customHeight="1" x14ac:dyDescent="0.4">
      <c r="B11" s="6" t="s">
        <v>28</v>
      </c>
      <c r="C11" s="41" t="s">
        <v>14</v>
      </c>
      <c r="D11" s="41" t="s">
        <v>36</v>
      </c>
      <c r="E11" s="19">
        <v>46142</v>
      </c>
      <c r="F11" s="2">
        <v>100000</v>
      </c>
      <c r="G11" s="2">
        <v>23</v>
      </c>
      <c r="H11" s="2">
        <v>28</v>
      </c>
      <c r="I11" s="47" t="s">
        <v>3</v>
      </c>
      <c r="J11" s="30" t="s">
        <v>4</v>
      </c>
      <c r="L11" s="36"/>
    </row>
    <row r="12" spans="2:12" ht="19.95" customHeight="1" thickBot="1" x14ac:dyDescent="0.45">
      <c r="B12" s="7" t="s">
        <v>29</v>
      </c>
      <c r="C12" s="41" t="s">
        <v>17</v>
      </c>
      <c r="D12" s="41" t="s">
        <v>37</v>
      </c>
      <c r="E12" s="26">
        <v>46083</v>
      </c>
      <c r="F12" s="8">
        <v>198000</v>
      </c>
      <c r="G12" s="8">
        <v>32</v>
      </c>
      <c r="H12" s="8">
        <v>54</v>
      </c>
      <c r="I12" s="32" t="s">
        <v>3</v>
      </c>
      <c r="J12" s="31" t="s">
        <v>4</v>
      </c>
      <c r="L12" s="35"/>
    </row>
    <row r="13" spans="2:12" ht="19.95" customHeight="1" x14ac:dyDescent="0.4">
      <c r="B13" s="70" t="s">
        <v>38</v>
      </c>
      <c r="C13" s="71"/>
      <c r="D13" s="72"/>
      <c r="E13" s="48" t="s">
        <v>5</v>
      </c>
      <c r="F13" s="73"/>
      <c r="G13" s="75" t="s">
        <v>32</v>
      </c>
      <c r="H13" s="71"/>
      <c r="I13" s="72"/>
      <c r="J13" s="49" t="s">
        <v>7</v>
      </c>
      <c r="L13" s="20"/>
    </row>
    <row r="14" spans="2:12" ht="19.95" customHeight="1" thickBot="1" x14ac:dyDescent="0.45">
      <c r="B14" s="76" t="s">
        <v>39</v>
      </c>
      <c r="C14" s="77"/>
      <c r="D14" s="77"/>
      <c r="E14" s="32" t="s">
        <v>6</v>
      </c>
      <c r="F14" s="74"/>
      <c r="G14" s="22" t="s">
        <v>10</v>
      </c>
      <c r="H14" s="23" t="s">
        <v>23</v>
      </c>
      <c r="I14" s="24" t="s">
        <v>31</v>
      </c>
      <c r="J14" s="50" t="s">
        <v>8</v>
      </c>
      <c r="L14" s="28"/>
    </row>
    <row r="16" spans="2:12" x14ac:dyDescent="0.4">
      <c r="E16" s="21" t="s">
        <v>1</v>
      </c>
      <c r="H16" s="28"/>
    </row>
    <row r="17" spans="6:6" x14ac:dyDescent="0.4">
      <c r="F17" s="28"/>
    </row>
    <row r="18" spans="6:6" ht="21.6" customHeight="1" x14ac:dyDescent="0.4"/>
  </sheetData>
  <mergeCells count="4">
    <mergeCell ref="B13:D13"/>
    <mergeCell ref="F13:F14"/>
    <mergeCell ref="G13:I13"/>
    <mergeCell ref="B14:D14"/>
  </mergeCells>
  <phoneticPr fontId="2" type="noConversion"/>
  <dataValidations count="1">
    <dataValidation type="list" allowBlank="1" showInputMessage="1" showErrorMessage="1" sqref="H14" xr:uid="{03C6EC12-C7A6-452F-A9AD-0B075812A572}">
      <formula1>$B$5:$B$12</formula1>
    </dataValidation>
  </dataValidations>
  <pageMargins left="0.7" right="0.7" top="0.75" bottom="0.75" header="0.3" footer="0.3"/>
  <ignoredErrors>
    <ignoredError sqref="I5:J12 E13:E14 J13:J14" numberStoredAsText="1"/>
  </ignoredError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L18"/>
  <sheetViews>
    <sheetView zoomScaleNormal="100" workbookViewId="0">
      <selection activeCell="D19" sqref="D19"/>
    </sheetView>
  </sheetViews>
  <sheetFormatPr defaultColWidth="8.69921875" defaultRowHeight="14.4" x14ac:dyDescent="0.4"/>
  <cols>
    <col min="1" max="1" width="1.69921875" style="1" customWidth="1"/>
    <col min="2" max="2" width="10.09765625" style="1" customWidth="1"/>
    <col min="3" max="3" width="11.5" style="1" customWidth="1"/>
    <col min="4" max="4" width="13.09765625" style="1" customWidth="1"/>
    <col min="5" max="6" width="13.3984375" style="1" customWidth="1"/>
    <col min="7" max="7" width="11.59765625" style="1" customWidth="1"/>
    <col min="8" max="8" width="12.5" style="1" customWidth="1"/>
    <col min="9" max="9" width="11.19921875" style="1" customWidth="1"/>
    <col min="10" max="10" width="12.19921875" style="1" customWidth="1"/>
    <col min="11" max="16384" width="8.69921875" style="1"/>
  </cols>
  <sheetData>
    <row r="1" spans="2:12" ht="24.6" customHeight="1" x14ac:dyDescent="0.4"/>
    <row r="2" spans="2:12" ht="24.6" customHeight="1" x14ac:dyDescent="0.4"/>
    <row r="3" spans="2:12" ht="24.6" customHeight="1" thickBot="1" x14ac:dyDescent="0.45"/>
    <row r="4" spans="2:12" ht="29.4" thickBot="1" x14ac:dyDescent="0.45">
      <c r="B4" s="58" t="s">
        <v>10</v>
      </c>
      <c r="C4" s="59" t="s">
        <v>11</v>
      </c>
      <c r="D4" s="59" t="s">
        <v>34</v>
      </c>
      <c r="E4" s="60" t="s">
        <v>9</v>
      </c>
      <c r="F4" s="60" t="s">
        <v>20</v>
      </c>
      <c r="G4" s="60" t="s">
        <v>30</v>
      </c>
      <c r="H4" s="60" t="s">
        <v>31</v>
      </c>
      <c r="I4" s="60" t="s">
        <v>43</v>
      </c>
      <c r="J4" s="61" t="s">
        <v>33</v>
      </c>
    </row>
    <row r="5" spans="2:12" ht="19.95" customHeight="1" x14ac:dyDescent="0.4">
      <c r="B5" s="3" t="s">
        <v>24</v>
      </c>
      <c r="C5" s="4" t="s">
        <v>15</v>
      </c>
      <c r="D5" s="4" t="s">
        <v>35</v>
      </c>
      <c r="E5" s="25">
        <v>46091</v>
      </c>
      <c r="F5" s="9">
        <v>98000</v>
      </c>
      <c r="G5" s="5">
        <v>10</v>
      </c>
      <c r="H5" s="5">
        <v>47</v>
      </c>
      <c r="I5" s="51">
        <f>_xlfn.RANK.EQ(G5,$G$5:$G$12)</f>
        <v>8</v>
      </c>
      <c r="J5" s="37" t="str">
        <f>CHOOSE(RIGHT(B5,1),"뿔테","금속테","반무테")</f>
        <v>반무테</v>
      </c>
      <c r="L5" s="33"/>
    </row>
    <row r="6" spans="2:12" ht="19.95" customHeight="1" x14ac:dyDescent="0.4">
      <c r="B6" s="6" t="s">
        <v>21</v>
      </c>
      <c r="C6" s="41" t="s">
        <v>12</v>
      </c>
      <c r="D6" s="41" t="s">
        <v>36</v>
      </c>
      <c r="E6" s="19">
        <v>46165</v>
      </c>
      <c r="F6" s="10">
        <v>85000</v>
      </c>
      <c r="G6" s="2">
        <v>18</v>
      </c>
      <c r="H6" s="2">
        <v>25</v>
      </c>
      <c r="I6" s="57">
        <f t="shared" ref="I6:I12" si="0">_xlfn.RANK.EQ(G6,$G$5:$G$12)</f>
        <v>7</v>
      </c>
      <c r="J6" s="62" t="str">
        <f t="shared" ref="J6" si="1">CHOOSE(RIGHT(B6,1),"뿔테","금속테","반무테")</f>
        <v>반무테</v>
      </c>
    </row>
    <row r="7" spans="2:12" ht="19.95" customHeight="1" x14ac:dyDescent="0.4">
      <c r="B7" s="6" t="s">
        <v>25</v>
      </c>
      <c r="C7" s="41" t="s">
        <v>13</v>
      </c>
      <c r="D7" s="41" t="s">
        <v>37</v>
      </c>
      <c r="E7" s="19">
        <v>46120</v>
      </c>
      <c r="F7" s="10">
        <v>175000</v>
      </c>
      <c r="G7" s="2">
        <v>35</v>
      </c>
      <c r="H7" s="2">
        <v>51</v>
      </c>
      <c r="I7" s="57">
        <f t="shared" si="0"/>
        <v>3</v>
      </c>
      <c r="J7" s="62" t="str">
        <f t="shared" ref="J7:J12" si="2">CHOOSE(RIGHT(B7,1),"뿔테","금속테","반무테")</f>
        <v>뿔테</v>
      </c>
      <c r="L7" s="34"/>
    </row>
    <row r="8" spans="2:12" ht="19.95" customHeight="1" x14ac:dyDescent="0.4">
      <c r="B8" s="6" t="s">
        <v>26</v>
      </c>
      <c r="C8" s="41" t="s">
        <v>16</v>
      </c>
      <c r="D8" s="41" t="s">
        <v>35</v>
      </c>
      <c r="E8" s="19">
        <v>46090</v>
      </c>
      <c r="F8" s="10">
        <v>133000</v>
      </c>
      <c r="G8" s="2">
        <v>56</v>
      </c>
      <c r="H8" s="2">
        <v>14</v>
      </c>
      <c r="I8" s="57">
        <f t="shared" si="0"/>
        <v>1</v>
      </c>
      <c r="J8" s="62" t="str">
        <f t="shared" si="2"/>
        <v>금속테</v>
      </c>
      <c r="L8" s="35"/>
    </row>
    <row r="9" spans="2:12" ht="19.95" customHeight="1" x14ac:dyDescent="0.4">
      <c r="B9" s="6" t="s">
        <v>27</v>
      </c>
      <c r="C9" s="41" t="s">
        <v>19</v>
      </c>
      <c r="D9" s="41" t="s">
        <v>35</v>
      </c>
      <c r="E9" s="19">
        <v>46126</v>
      </c>
      <c r="F9" s="10">
        <v>128000</v>
      </c>
      <c r="G9" s="2">
        <v>22</v>
      </c>
      <c r="H9" s="2">
        <v>36</v>
      </c>
      <c r="I9" s="57">
        <f t="shared" si="0"/>
        <v>6</v>
      </c>
      <c r="J9" s="62" t="str">
        <f t="shared" si="2"/>
        <v>금속테</v>
      </c>
      <c r="L9" s="36"/>
    </row>
    <row r="10" spans="2:12" ht="19.95" customHeight="1" x14ac:dyDescent="0.4">
      <c r="B10" s="6" t="s">
        <v>22</v>
      </c>
      <c r="C10" s="41" t="s">
        <v>18</v>
      </c>
      <c r="D10" s="41" t="s">
        <v>37</v>
      </c>
      <c r="E10" s="19">
        <v>46161</v>
      </c>
      <c r="F10" s="10">
        <v>230000</v>
      </c>
      <c r="G10" s="2">
        <v>47</v>
      </c>
      <c r="H10" s="2">
        <v>49</v>
      </c>
      <c r="I10" s="57">
        <f t="shared" si="0"/>
        <v>2</v>
      </c>
      <c r="J10" s="62" t="str">
        <f t="shared" si="2"/>
        <v>금속테</v>
      </c>
      <c r="L10" s="35"/>
    </row>
    <row r="11" spans="2:12" ht="19.95" customHeight="1" x14ac:dyDescent="0.4">
      <c r="B11" s="6" t="s">
        <v>28</v>
      </c>
      <c r="C11" s="41" t="s">
        <v>14</v>
      </c>
      <c r="D11" s="41" t="s">
        <v>36</v>
      </c>
      <c r="E11" s="19">
        <v>46142</v>
      </c>
      <c r="F11" s="10">
        <v>100000</v>
      </c>
      <c r="G11" s="2">
        <v>23</v>
      </c>
      <c r="H11" s="2">
        <v>28</v>
      </c>
      <c r="I11" s="57">
        <f t="shared" si="0"/>
        <v>5</v>
      </c>
      <c r="J11" s="62" t="str">
        <f t="shared" si="2"/>
        <v>뿔테</v>
      </c>
      <c r="L11" s="36"/>
    </row>
    <row r="12" spans="2:12" ht="19.95" customHeight="1" thickBot="1" x14ac:dyDescent="0.45">
      <c r="B12" s="7" t="s">
        <v>29</v>
      </c>
      <c r="C12" s="45" t="s">
        <v>17</v>
      </c>
      <c r="D12" s="45" t="s">
        <v>37</v>
      </c>
      <c r="E12" s="26">
        <v>46083</v>
      </c>
      <c r="F12" s="11">
        <v>198000</v>
      </c>
      <c r="G12" s="8">
        <v>32</v>
      </c>
      <c r="H12" s="8">
        <v>54</v>
      </c>
      <c r="I12" s="63">
        <f t="shared" si="0"/>
        <v>4</v>
      </c>
      <c r="J12" s="64" t="str">
        <f t="shared" si="2"/>
        <v>반무테</v>
      </c>
      <c r="L12" s="35"/>
    </row>
    <row r="13" spans="2:12" ht="19.95" customHeight="1" x14ac:dyDescent="0.4">
      <c r="B13" s="78" t="s">
        <v>38</v>
      </c>
      <c r="C13" s="79"/>
      <c r="D13" s="79"/>
      <c r="E13" s="43">
        <f>ROUND(DAVERAGE(B4:H12,6,D4:D5),0)</f>
        <v>29</v>
      </c>
      <c r="F13" s="80"/>
      <c r="G13" s="79" t="s">
        <v>32</v>
      </c>
      <c r="H13" s="79"/>
      <c r="I13" s="79"/>
      <c r="J13" s="38">
        <f>MAX(F5:F12)</f>
        <v>230000</v>
      </c>
      <c r="L13" s="20"/>
    </row>
    <row r="14" spans="2:12" ht="19.95" customHeight="1" thickBot="1" x14ac:dyDescent="0.45">
      <c r="B14" s="76" t="s">
        <v>39</v>
      </c>
      <c r="C14" s="77"/>
      <c r="D14" s="77"/>
      <c r="E14" s="44" t="str">
        <f>COUNTIF(구분,"콘택트렌즈")&amp;"개"</f>
        <v>2개</v>
      </c>
      <c r="F14" s="81"/>
      <c r="G14" s="65" t="s">
        <v>10</v>
      </c>
      <c r="H14" s="45" t="s">
        <v>23</v>
      </c>
      <c r="I14" s="66" t="s">
        <v>31</v>
      </c>
      <c r="J14" s="40">
        <f>VLOOKUP(H14,B5:H12,7,0)</f>
        <v>47</v>
      </c>
      <c r="L14" s="28"/>
    </row>
    <row r="16" spans="2:12" x14ac:dyDescent="0.4">
      <c r="E16" s="21" t="s">
        <v>2</v>
      </c>
      <c r="H16" s="28"/>
    </row>
    <row r="17" spans="6:6" x14ac:dyDescent="0.4">
      <c r="F17" s="28"/>
    </row>
    <row r="18" spans="6:6" ht="16.8" customHeight="1" x14ac:dyDescent="0.4"/>
  </sheetData>
  <mergeCells count="4">
    <mergeCell ref="B13:D13"/>
    <mergeCell ref="B14:D14"/>
    <mergeCell ref="G13:I13"/>
    <mergeCell ref="F13:F14"/>
  </mergeCells>
  <phoneticPr fontId="2" type="noConversion"/>
  <conditionalFormatting sqref="B5:J12">
    <cfRule type="expression" dxfId="2" priority="1">
      <formula>$G5&gt;=35</formula>
    </cfRule>
  </conditionalFormatting>
  <dataValidations count="1">
    <dataValidation type="list" allowBlank="1" showInputMessage="1" showErrorMessage="1" sqref="H14" xr:uid="{80713F82-805D-4E85-B76C-0639D26CF0CB}">
      <formula1>$B$5:$B$12</formula1>
    </dataValidation>
  </dataValidation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H21"/>
  <sheetViews>
    <sheetView showGridLines="0" tabSelected="1" zoomScaleNormal="100" workbookViewId="0">
      <selection activeCell="M16" sqref="M16"/>
    </sheetView>
  </sheetViews>
  <sheetFormatPr defaultColWidth="8.69921875" defaultRowHeight="14.4" x14ac:dyDescent="0.4"/>
  <cols>
    <col min="1" max="1" width="1.69921875" style="1" customWidth="1"/>
    <col min="2" max="2" width="12.8984375" style="1" bestFit="1" customWidth="1"/>
    <col min="3" max="3" width="11.5" style="1" customWidth="1"/>
    <col min="4" max="4" width="13.09765625" style="1" customWidth="1"/>
    <col min="5" max="6" width="13.3984375" style="1" customWidth="1"/>
    <col min="7" max="7" width="11.59765625" style="1" customWidth="1"/>
    <col min="8" max="8" width="12.5" style="1" customWidth="1"/>
    <col min="9" max="9" width="8.69921875" style="1"/>
    <col min="10" max="10" width="10.09765625" style="1" customWidth="1"/>
    <col min="11" max="11" width="15.3984375" style="1" bestFit="1" customWidth="1"/>
    <col min="12" max="12" width="11.59765625" style="1" customWidth="1"/>
    <col min="13" max="13" width="12.69921875" style="1" customWidth="1"/>
    <col min="14" max="14" width="11.8984375" style="1" customWidth="1"/>
    <col min="15" max="16" width="13.19921875" style="1" customWidth="1"/>
    <col min="17" max="16384" width="8.69921875" style="1"/>
  </cols>
  <sheetData>
    <row r="1" spans="2:8" ht="15" thickBot="1" x14ac:dyDescent="0.45"/>
    <row r="2" spans="2:8" ht="29.4" thickBot="1" x14ac:dyDescent="0.45">
      <c r="B2" s="15" t="s">
        <v>10</v>
      </c>
      <c r="C2" s="16" t="s">
        <v>11</v>
      </c>
      <c r="D2" s="16" t="s">
        <v>34</v>
      </c>
      <c r="E2" s="17" t="s">
        <v>9</v>
      </c>
      <c r="F2" s="17" t="s">
        <v>20</v>
      </c>
      <c r="G2" s="17" t="s">
        <v>30</v>
      </c>
      <c r="H2" s="17" t="s">
        <v>31</v>
      </c>
    </row>
    <row r="3" spans="2:8" x14ac:dyDescent="0.4">
      <c r="B3" s="3" t="s">
        <v>24</v>
      </c>
      <c r="C3" s="4" t="s">
        <v>15</v>
      </c>
      <c r="D3" s="4" t="s">
        <v>35</v>
      </c>
      <c r="E3" s="25">
        <v>46091</v>
      </c>
      <c r="F3" s="9">
        <v>98000</v>
      </c>
      <c r="G3" s="5">
        <v>12.000000000000005</v>
      </c>
      <c r="H3" s="5">
        <v>47</v>
      </c>
    </row>
    <row r="4" spans="2:8" x14ac:dyDescent="0.4">
      <c r="B4" s="6" t="s">
        <v>21</v>
      </c>
      <c r="C4" s="39" t="s">
        <v>12</v>
      </c>
      <c r="D4" s="39" t="s">
        <v>36</v>
      </c>
      <c r="E4" s="19">
        <v>46165</v>
      </c>
      <c r="F4" s="10">
        <v>85000</v>
      </c>
      <c r="G4" s="2">
        <v>18</v>
      </c>
      <c r="H4" s="2">
        <v>25</v>
      </c>
    </row>
    <row r="5" spans="2:8" x14ac:dyDescent="0.4">
      <c r="B5" s="6" t="s">
        <v>25</v>
      </c>
      <c r="C5" s="41" t="s">
        <v>13</v>
      </c>
      <c r="D5" s="41" t="s">
        <v>37</v>
      </c>
      <c r="E5" s="19">
        <v>46120</v>
      </c>
      <c r="F5" s="10">
        <v>175000</v>
      </c>
      <c r="G5" s="2">
        <v>35</v>
      </c>
      <c r="H5" s="2">
        <v>51</v>
      </c>
    </row>
    <row r="6" spans="2:8" x14ac:dyDescent="0.4">
      <c r="B6" s="6" t="s">
        <v>26</v>
      </c>
      <c r="C6" s="41" t="s">
        <v>16</v>
      </c>
      <c r="D6" s="41" t="s">
        <v>35</v>
      </c>
      <c r="E6" s="19">
        <v>46090</v>
      </c>
      <c r="F6" s="10">
        <v>133000</v>
      </c>
      <c r="G6" s="2">
        <v>56</v>
      </c>
      <c r="H6" s="2">
        <v>14</v>
      </c>
    </row>
    <row r="7" spans="2:8" x14ac:dyDescent="0.4">
      <c r="B7" s="6" t="s">
        <v>27</v>
      </c>
      <c r="C7" s="42" t="s">
        <v>19</v>
      </c>
      <c r="D7" s="42" t="s">
        <v>35</v>
      </c>
      <c r="E7" s="19">
        <v>46126</v>
      </c>
      <c r="F7" s="10">
        <v>128000</v>
      </c>
      <c r="G7" s="2">
        <v>22</v>
      </c>
      <c r="H7" s="2">
        <v>36</v>
      </c>
    </row>
    <row r="8" spans="2:8" x14ac:dyDescent="0.4">
      <c r="B8" s="6" t="s">
        <v>22</v>
      </c>
      <c r="C8" s="41" t="s">
        <v>18</v>
      </c>
      <c r="D8" s="41" t="s">
        <v>37</v>
      </c>
      <c r="E8" s="19">
        <v>46161</v>
      </c>
      <c r="F8" s="10">
        <v>230000</v>
      </c>
      <c r="G8" s="2">
        <v>47</v>
      </c>
      <c r="H8" s="2">
        <v>49</v>
      </c>
    </row>
    <row r="9" spans="2:8" x14ac:dyDescent="0.4">
      <c r="B9" s="6" t="s">
        <v>28</v>
      </c>
      <c r="C9" s="41" t="s">
        <v>14</v>
      </c>
      <c r="D9" s="41" t="s">
        <v>36</v>
      </c>
      <c r="E9" s="19">
        <v>46142</v>
      </c>
      <c r="F9" s="10">
        <v>100000</v>
      </c>
      <c r="G9" s="2">
        <v>23</v>
      </c>
      <c r="H9" s="2">
        <v>28</v>
      </c>
    </row>
    <row r="10" spans="2:8" x14ac:dyDescent="0.4">
      <c r="B10" s="52" t="s">
        <v>29</v>
      </c>
      <c r="C10" s="39" t="s">
        <v>17</v>
      </c>
      <c r="D10" s="39" t="s">
        <v>37</v>
      </c>
      <c r="E10" s="53">
        <v>46083</v>
      </c>
      <c r="F10" s="54">
        <v>198000</v>
      </c>
      <c r="G10" s="55">
        <v>32</v>
      </c>
      <c r="H10" s="55">
        <v>54</v>
      </c>
    </row>
    <row r="11" spans="2:8" x14ac:dyDescent="0.4">
      <c r="B11" s="69" t="s">
        <v>44</v>
      </c>
      <c r="C11" s="69"/>
      <c r="D11" s="69"/>
      <c r="E11" s="69"/>
      <c r="F11" s="69"/>
      <c r="G11" s="69"/>
      <c r="H11" s="56">
        <f>DSUM(B2:H11,G2,D2:D3)</f>
        <v>90</v>
      </c>
    </row>
    <row r="13" spans="2:8" ht="15" thickBot="1" x14ac:dyDescent="0.45"/>
    <row r="14" spans="2:8" x14ac:dyDescent="0.4">
      <c r="B14" s="16" t="s">
        <v>34</v>
      </c>
      <c r="C14" s="17" t="s">
        <v>20</v>
      </c>
    </row>
    <row r="15" spans="2:8" x14ac:dyDescent="0.4">
      <c r="B15" s="1" t="s">
        <v>36</v>
      </c>
    </row>
    <row r="16" spans="2:8" x14ac:dyDescent="0.4">
      <c r="C16" s="1" t="s">
        <v>45</v>
      </c>
    </row>
    <row r="17" spans="2:5" ht="15" thickBot="1" x14ac:dyDescent="0.45"/>
    <row r="18" spans="2:5" x14ac:dyDescent="0.4">
      <c r="B18" s="15" t="s">
        <v>10</v>
      </c>
      <c r="C18" s="16" t="s">
        <v>11</v>
      </c>
      <c r="D18" s="16" t="s">
        <v>34</v>
      </c>
      <c r="E18" s="17" t="s">
        <v>20</v>
      </c>
    </row>
    <row r="19" spans="2:5" x14ac:dyDescent="0.4">
      <c r="B19" s="6" t="s">
        <v>21</v>
      </c>
      <c r="C19" s="39" t="s">
        <v>12</v>
      </c>
      <c r="D19" s="39" t="s">
        <v>36</v>
      </c>
      <c r="E19" s="10">
        <v>85000</v>
      </c>
    </row>
    <row r="20" spans="2:5" x14ac:dyDescent="0.4">
      <c r="B20" s="6" t="s">
        <v>22</v>
      </c>
      <c r="C20" s="41" t="s">
        <v>18</v>
      </c>
      <c r="D20" s="41" t="s">
        <v>37</v>
      </c>
      <c r="E20" s="10">
        <v>230000</v>
      </c>
    </row>
    <row r="21" spans="2:5" x14ac:dyDescent="0.4">
      <c r="B21" s="6" t="s">
        <v>28</v>
      </c>
      <c r="C21" s="41" t="s">
        <v>14</v>
      </c>
      <c r="D21" s="41" t="s">
        <v>36</v>
      </c>
      <c r="E21" s="10">
        <v>100000</v>
      </c>
    </row>
  </sheetData>
  <mergeCells count="1">
    <mergeCell ref="B11:G11"/>
  </mergeCells>
  <phoneticPr fontId="2" type="noConversion"/>
  <conditionalFormatting sqref="B3:H10">
    <cfRule type="expression" dxfId="1" priority="1">
      <formula>$G3&gt;=35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H18"/>
  <sheetViews>
    <sheetView zoomScaleNormal="100" workbookViewId="0">
      <selection activeCell="M22" sqref="M21:M22"/>
    </sheetView>
  </sheetViews>
  <sheetFormatPr defaultColWidth="8.69921875" defaultRowHeight="14.4" x14ac:dyDescent="0.4"/>
  <cols>
    <col min="1" max="1" width="1.69921875" style="1" customWidth="1"/>
    <col min="2" max="2" width="10.09765625" style="1" customWidth="1"/>
    <col min="3" max="3" width="11.5" style="1" customWidth="1"/>
    <col min="4" max="4" width="15.8984375" style="1" bestFit="1" customWidth="1"/>
    <col min="5" max="6" width="13.3984375" style="1" customWidth="1"/>
    <col min="7" max="7" width="11.59765625" style="1" customWidth="1"/>
    <col min="8" max="8" width="12.5" style="1" customWidth="1"/>
    <col min="9" max="16384" width="8.69921875" style="1"/>
  </cols>
  <sheetData>
    <row r="1" spans="2:8" ht="15" thickBot="1" x14ac:dyDescent="0.45"/>
    <row r="2" spans="2:8" ht="29.4" thickBot="1" x14ac:dyDescent="0.45">
      <c r="B2" s="58" t="s">
        <v>10</v>
      </c>
      <c r="C2" s="59" t="s">
        <v>11</v>
      </c>
      <c r="D2" s="59" t="s">
        <v>34</v>
      </c>
      <c r="E2" s="60" t="s">
        <v>9</v>
      </c>
      <c r="F2" s="60" t="s">
        <v>20</v>
      </c>
      <c r="G2" s="60" t="s">
        <v>30</v>
      </c>
      <c r="H2" s="60" t="s">
        <v>31</v>
      </c>
    </row>
    <row r="3" spans="2:8" x14ac:dyDescent="0.4">
      <c r="B3" s="3" t="s">
        <v>21</v>
      </c>
      <c r="C3" s="4" t="s">
        <v>12</v>
      </c>
      <c r="D3" s="4" t="s">
        <v>36</v>
      </c>
      <c r="E3" s="25">
        <v>46165</v>
      </c>
      <c r="F3" s="9">
        <v>85000</v>
      </c>
      <c r="G3" s="5">
        <v>18</v>
      </c>
      <c r="H3" s="5">
        <v>25</v>
      </c>
    </row>
    <row r="4" spans="2:8" x14ac:dyDescent="0.4">
      <c r="B4" s="6" t="s">
        <v>28</v>
      </c>
      <c r="C4" s="41" t="s">
        <v>14</v>
      </c>
      <c r="D4" s="41" t="s">
        <v>36</v>
      </c>
      <c r="E4" s="19">
        <v>46142</v>
      </c>
      <c r="F4" s="10">
        <v>100000</v>
      </c>
      <c r="G4" s="2">
        <v>23</v>
      </c>
      <c r="H4" s="2">
        <v>28</v>
      </c>
    </row>
    <row r="5" spans="2:8" x14ac:dyDescent="0.4">
      <c r="B5" s="6"/>
      <c r="C5" s="41"/>
      <c r="D5" s="12" t="s">
        <v>46</v>
      </c>
      <c r="E5" s="19"/>
      <c r="F5" s="10"/>
      <c r="G5" s="2">
        <f>SUBTOTAL(1,G3:G4)</f>
        <v>20.5</v>
      </c>
      <c r="H5" s="2"/>
    </row>
    <row r="6" spans="2:8" x14ac:dyDescent="0.4">
      <c r="B6" s="6">
        <f>SUBTOTAL(3,B3:B4)</f>
        <v>2</v>
      </c>
      <c r="C6" s="41"/>
      <c r="D6" s="12" t="s">
        <v>42</v>
      </c>
      <c r="E6" s="19"/>
      <c r="F6" s="10"/>
      <c r="G6" s="2"/>
      <c r="H6" s="2"/>
    </row>
    <row r="7" spans="2:8" x14ac:dyDescent="0.4">
      <c r="B7" s="6" t="s">
        <v>24</v>
      </c>
      <c r="C7" s="41" t="s">
        <v>15</v>
      </c>
      <c r="D7" s="41" t="s">
        <v>35</v>
      </c>
      <c r="E7" s="19">
        <v>46091</v>
      </c>
      <c r="F7" s="10">
        <v>98000</v>
      </c>
      <c r="G7" s="2">
        <v>10</v>
      </c>
      <c r="H7" s="2">
        <v>47</v>
      </c>
    </row>
    <row r="8" spans="2:8" x14ac:dyDescent="0.4">
      <c r="B8" s="6" t="s">
        <v>26</v>
      </c>
      <c r="C8" s="41" t="s">
        <v>16</v>
      </c>
      <c r="D8" s="41" t="s">
        <v>35</v>
      </c>
      <c r="E8" s="19">
        <v>46090</v>
      </c>
      <c r="F8" s="10">
        <v>133000</v>
      </c>
      <c r="G8" s="2">
        <v>56</v>
      </c>
      <c r="H8" s="2">
        <v>14</v>
      </c>
    </row>
    <row r="9" spans="2:8" x14ac:dyDescent="0.4">
      <c r="B9" s="6" t="s">
        <v>27</v>
      </c>
      <c r="C9" s="41" t="s">
        <v>19</v>
      </c>
      <c r="D9" s="41" t="s">
        <v>35</v>
      </c>
      <c r="E9" s="19">
        <v>46126</v>
      </c>
      <c r="F9" s="10">
        <v>128000</v>
      </c>
      <c r="G9" s="2">
        <v>22</v>
      </c>
      <c r="H9" s="2">
        <v>36</v>
      </c>
    </row>
    <row r="10" spans="2:8" x14ac:dyDescent="0.4">
      <c r="B10" s="6"/>
      <c r="C10" s="41"/>
      <c r="D10" s="12" t="s">
        <v>47</v>
      </c>
      <c r="E10" s="19"/>
      <c r="F10" s="10"/>
      <c r="G10" s="2">
        <f>SUBTOTAL(1,G7:G9)</f>
        <v>29.333333333333332</v>
      </c>
      <c r="H10" s="2"/>
    </row>
    <row r="11" spans="2:8" x14ac:dyDescent="0.4">
      <c r="B11" s="6">
        <f>SUBTOTAL(3,B7:B9)</f>
        <v>3</v>
      </c>
      <c r="C11" s="41"/>
      <c r="D11" s="12" t="s">
        <v>41</v>
      </c>
      <c r="E11" s="19"/>
      <c r="F11" s="10"/>
      <c r="G11" s="2"/>
      <c r="H11" s="2"/>
    </row>
    <row r="12" spans="2:8" x14ac:dyDescent="0.4">
      <c r="B12" s="6" t="s">
        <v>25</v>
      </c>
      <c r="C12" s="41" t="s">
        <v>13</v>
      </c>
      <c r="D12" s="41" t="s">
        <v>37</v>
      </c>
      <c r="E12" s="19">
        <v>46120</v>
      </c>
      <c r="F12" s="10">
        <v>175000</v>
      </c>
      <c r="G12" s="2">
        <v>35</v>
      </c>
      <c r="H12" s="2">
        <v>51</v>
      </c>
    </row>
    <row r="13" spans="2:8" x14ac:dyDescent="0.4">
      <c r="B13" s="6" t="s">
        <v>22</v>
      </c>
      <c r="C13" s="41" t="s">
        <v>18</v>
      </c>
      <c r="D13" s="41" t="s">
        <v>37</v>
      </c>
      <c r="E13" s="19">
        <v>46161</v>
      </c>
      <c r="F13" s="10">
        <v>230000</v>
      </c>
      <c r="G13" s="2">
        <v>47</v>
      </c>
      <c r="H13" s="2">
        <v>49</v>
      </c>
    </row>
    <row r="14" spans="2:8" ht="15" thickBot="1" x14ac:dyDescent="0.45">
      <c r="B14" s="7" t="s">
        <v>29</v>
      </c>
      <c r="C14" s="45" t="s">
        <v>17</v>
      </c>
      <c r="D14" s="45" t="s">
        <v>37</v>
      </c>
      <c r="E14" s="26">
        <v>46083</v>
      </c>
      <c r="F14" s="11">
        <v>198000</v>
      </c>
      <c r="G14" s="8">
        <v>32</v>
      </c>
      <c r="H14" s="8">
        <v>54</v>
      </c>
    </row>
    <row r="15" spans="2:8" x14ac:dyDescent="0.4">
      <c r="B15" s="67"/>
      <c r="C15" s="67"/>
      <c r="D15" s="68" t="s">
        <v>48</v>
      </c>
      <c r="E15" s="27"/>
      <c r="F15" s="13"/>
      <c r="G15" s="14">
        <f>SUBTOTAL(1,G12:G14)</f>
        <v>38</v>
      </c>
      <c r="H15" s="14"/>
    </row>
    <row r="16" spans="2:8" x14ac:dyDescent="0.4">
      <c r="B16" s="67">
        <f>SUBTOTAL(3,B12:B14)</f>
        <v>3</v>
      </c>
      <c r="C16" s="67"/>
      <c r="D16" s="68" t="s">
        <v>40</v>
      </c>
      <c r="E16" s="27"/>
      <c r="F16" s="13"/>
      <c r="G16" s="14"/>
      <c r="H16" s="14"/>
    </row>
    <row r="17" spans="2:8" x14ac:dyDescent="0.4">
      <c r="B17" s="67"/>
      <c r="C17" s="67"/>
      <c r="D17" s="68" t="s">
        <v>49</v>
      </c>
      <c r="E17" s="27"/>
      <c r="F17" s="13"/>
      <c r="G17" s="14">
        <f>SUBTOTAL(1,G3:G14)</f>
        <v>30.375</v>
      </c>
      <c r="H17" s="14"/>
    </row>
    <row r="18" spans="2:8" x14ac:dyDescent="0.4">
      <c r="B18" s="67">
        <f>SUBTOTAL(3,B3:B14)</f>
        <v>8</v>
      </c>
      <c r="C18" s="67"/>
      <c r="D18" s="68" t="s">
        <v>0</v>
      </c>
      <c r="E18" s="27"/>
      <c r="F18" s="13"/>
      <c r="G18" s="14"/>
      <c r="H18" s="14"/>
    </row>
  </sheetData>
  <sortState xmlns:xlrd2="http://schemas.microsoft.com/office/spreadsheetml/2017/richdata2" ref="B3:H14">
    <sortCondition descending="1" ref="D3:D14"/>
  </sortState>
  <phoneticPr fontId="2" type="noConversion"/>
  <conditionalFormatting sqref="B3:H18">
    <cfRule type="expression" dxfId="0" priority="1">
      <formula>$G3&gt;=35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워크시트</vt:lpstr>
      </vt:variant>
      <vt:variant>
        <vt:i4>4</vt:i4>
      </vt:variant>
      <vt:variant>
        <vt:lpstr>차트</vt:lpstr>
      </vt:variant>
      <vt:variant>
        <vt:i4>1</vt:i4>
      </vt:variant>
      <vt:variant>
        <vt:lpstr>이름 지정된 범위</vt:lpstr>
      </vt:variant>
      <vt:variant>
        <vt:i4>3</vt:i4>
      </vt:variant>
    </vt:vector>
  </HeadingPairs>
  <TitlesOfParts>
    <vt:vector size="8" baseType="lpstr">
      <vt:lpstr>문제</vt:lpstr>
      <vt:lpstr>제1작업</vt:lpstr>
      <vt:lpstr>제2작업</vt:lpstr>
      <vt:lpstr>제3작업</vt:lpstr>
      <vt:lpstr>제4작업</vt:lpstr>
      <vt:lpstr>제2작업!Criteria</vt:lpstr>
      <vt:lpstr>제2작업!Extract</vt:lpstr>
      <vt:lpstr>구분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선경 윤</cp:lastModifiedBy>
  <dcterms:created xsi:type="dcterms:W3CDTF">2023-07-20T01:12:47Z</dcterms:created>
  <dcterms:modified xsi:type="dcterms:W3CDTF">2026-05-31T22:48:23Z</dcterms:modified>
</cp:coreProperties>
</file>